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filterPrivacy="1" defaultThemeVersion="166925"/>
  <xr:revisionPtr revIDLastSave="0" documentId="13_ncr:1_{1A1419C2-1D90-457C-BC2F-9CC2EBFA3862}" xr6:coauthVersionLast="47" xr6:coauthVersionMax="47" xr10:uidLastSave="{00000000-0000-0000-0000-000000000000}"/>
  <bookViews>
    <workbookView xWindow="0" yWindow="-16320" windowWidth="29040" windowHeight="15840" tabRatio="620" xr2:uid="{E02CD805-E62E-475C-A0B7-50EBEC6BF9D1}"/>
  </bookViews>
  <sheets>
    <sheet name="Cover page" sheetId="15" r:id="rId1"/>
    <sheet name="Packet_list" sheetId="3" r:id="rId2"/>
    <sheet name="Dictionary" sheetId="14" r:id="rId3"/>
    <sheet name="Packet_details" sheetId="12" r:id="rId4"/>
    <sheet name="Headers" sheetId="8" r:id="rId5"/>
    <sheet name="Checksum" sheetId="11" r:id="rId6"/>
    <sheet name="Amendment_record" sheetId="5" r:id="rId7"/>
  </sheets>
  <definedNames>
    <definedName name="_xlnm._FilterDatabase" localSheetId="2" hidden="1">Dictionary!$A$1:$E$316</definedName>
    <definedName name="_xlnm._FilterDatabase" localSheetId="3" hidden="1">Packet_details!$A$1:$L$350</definedName>
    <definedName name="_xlnm._FilterDatabase" localSheetId="1" hidden="1">Packet_list!$A$1:$J$42</definedName>
    <definedName name="UC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8" i="8" l="1"/>
  <c r="E8" i="8"/>
  <c r="D8" i="8"/>
  <c r="C8" i="8"/>
  <c r="F7" i="8"/>
  <c r="E7" i="8"/>
  <c r="D7" i="8"/>
  <c r="C7" i="8"/>
  <c r="F6" i="8"/>
  <c r="E6" i="8"/>
  <c r="D6" i="8"/>
  <c r="C6" i="8"/>
  <c r="F5" i="8"/>
  <c r="E5" i="8"/>
  <c r="D5" i="8"/>
  <c r="C5" i="8"/>
  <c r="F3" i="8"/>
  <c r="E3" i="8"/>
  <c r="D3" i="8"/>
  <c r="C3" i="8"/>
  <c r="E2" i="8"/>
  <c r="D2" i="8"/>
  <c r="C2" i="8"/>
  <c r="F4" i="8"/>
  <c r="F2" i="8"/>
  <c r="E4" i="8"/>
  <c r="D4" i="8"/>
  <c r="C4" i="8"/>
</calcChain>
</file>

<file path=xl/sharedStrings.xml><?xml version="1.0" encoding="utf-8"?>
<sst xmlns="http://schemas.openxmlformats.org/spreadsheetml/2006/main" count="5493" uniqueCount="1285">
  <si>
    <t>PACKET NAME</t>
  </si>
  <si>
    <t>DATA CLASS</t>
  </si>
  <si>
    <t>Tx CYCLE (ms)
/SERVER ROLE</t>
  </si>
  <si>
    <t>Timeout (number of transmitting cycles)</t>
  </si>
  <si>
    <t>NID_PACKET</t>
  </si>
  <si>
    <t>SOURCE</t>
  </si>
  <si>
    <t>SINK</t>
  </si>
  <si>
    <t>Interface N°</t>
  </si>
  <si>
    <t>Header</t>
  </si>
  <si>
    <t>Checksum &amp; packet structure</t>
  </si>
  <si>
    <t>Message data</t>
  </si>
  <si>
    <t>ETCS</t>
  </si>
  <si>
    <t>NA</t>
  </si>
  <si>
    <t>REP</t>
  </si>
  <si>
    <t>C5</t>
  </si>
  <si>
    <t>ETCS_REP_TRN</t>
  </si>
  <si>
    <t>APM_PER_CONFIGURATION</t>
  </si>
  <si>
    <r>
      <t>Process data</t>
    </r>
    <r>
      <rPr>
        <vertAlign val="superscript"/>
        <sz val="11"/>
        <color theme="1"/>
        <rFont val="Calibri"/>
        <family val="2"/>
        <scheme val="minor"/>
      </rPr>
      <t xml:space="preserve"> (2)</t>
    </r>
  </si>
  <si>
    <t>APM</t>
  </si>
  <si>
    <t>PER</t>
  </si>
  <si>
    <t>C8</t>
  </si>
  <si>
    <t>APM_PER_OBSTACLE_DETECTION_REQUEST</t>
  </si>
  <si>
    <t>APM_PER_TRACK_CONDITIONS</t>
  </si>
  <si>
    <t>APM_PER_VISUAL_EVENT_DETECTION_REQUEST</t>
  </si>
  <si>
    <t>PER_APM_OBSTACLE_DETECTIONS</t>
  </si>
  <si>
    <t>PER_APM_VISUAL_EVENT_DETECTION</t>
  </si>
  <si>
    <t>ETCS_APM_ETCSINFO</t>
  </si>
  <si>
    <t>C16</t>
  </si>
  <si>
    <t>ETCS_APM_TP_INFO</t>
  </si>
  <si>
    <t>ETCS_APM_AVAILABLEFUNC</t>
  </si>
  <si>
    <t>APM_ETCS_FUNCACTIVATION</t>
  </si>
  <si>
    <t>APM_ETCS_STATUS</t>
  </si>
  <si>
    <t>ETCS_APM_TRACKSIDEINFO</t>
  </si>
  <si>
    <t>APM_ETCS_MOVAUTH</t>
  </si>
  <si>
    <t>APM_ETCS_TSR</t>
  </si>
  <si>
    <t xml:space="preserve">APM_ETCS_RESTRREV </t>
  </si>
  <si>
    <t>APM_ETCS_ACTIONS</t>
  </si>
  <si>
    <t>APM_ETCS_ES</t>
  </si>
  <si>
    <t>SS126 PACKETS</t>
  </si>
  <si>
    <t>(1)</t>
  </si>
  <si>
    <t>C22</t>
  </si>
  <si>
    <t>REP_APM_REP_STATE</t>
  </si>
  <si>
    <t>C28</t>
  </si>
  <si>
    <t>REP_APM_MISSION_ PROFILE</t>
  </si>
  <si>
    <t>APM_REP_MISSION_STATUS</t>
  </si>
  <si>
    <t>APM_REP_STATUS_REPORT</t>
  </si>
  <si>
    <t>REP_APM_INFORMATION</t>
  </si>
  <si>
    <t>REP_APM_SEGMENT_PROFILE_STATIC_PER</t>
  </si>
  <si>
    <t>APM_TCMS_CMD</t>
  </si>
  <si>
    <t>TCMS</t>
  </si>
  <si>
    <t>C55</t>
  </si>
  <si>
    <t>TCMS_APM_MSG_INCIDENT</t>
  </si>
  <si>
    <t>TCMS_APM_MSG_STATUS</t>
  </si>
  <si>
    <t>NAV_FROM_LZ</t>
  </si>
  <si>
    <t>Process data multicast</t>
  </si>
  <si>
    <t>LZ</t>
  </si>
  <si>
    <t>PER, REP, ETCS, APM, ADM</t>
  </si>
  <si>
    <t>C62, C60, C18, C29, C9</t>
  </si>
  <si>
    <r>
      <t xml:space="preserve">(2) </t>
    </r>
    <r>
      <rPr>
        <sz val="11"/>
        <color theme="1"/>
        <rFont val="Calibri"/>
        <family val="2"/>
        <scheme val="minor"/>
      </rPr>
      <t>Unicast</t>
    </r>
  </si>
  <si>
    <t>Variable name</t>
  </si>
  <si>
    <t>Description</t>
  </si>
  <si>
    <t>Variable type</t>
  </si>
  <si>
    <t>Resolution</t>
  </si>
  <si>
    <t>Values</t>
  </si>
  <si>
    <t>A_EST</t>
  </si>
  <si>
    <t>Current estimated train acceleration (speed derivative)</t>
  </si>
  <si>
    <t>INT16</t>
  </si>
  <si>
    <t>1 mm/s^2</t>
  </si>
  <si>
    <t>-5000 .... 5000
2^15-1: unknown
Other values: spare</t>
  </si>
  <si>
    <t>A_X_EST</t>
  </si>
  <si>
    <t>Current estimated train acceleration on X axis</t>
  </si>
  <si>
    <t>A_Y_EST</t>
  </si>
  <si>
    <t>Current estimated train acceleration on Y axis</t>
  </si>
  <si>
    <t>A_Z_EST</t>
  </si>
  <si>
    <t>Current estimated train acceleration on Z axis</t>
  </si>
  <si>
    <t>D_LINK_REP</t>
  </si>
  <si>
    <t>Incremental linking distance to next linked balise group</t>
  </si>
  <si>
    <t>UINT16</t>
  </si>
  <si>
    <t xml:space="preserve">1 m </t>
  </si>
  <si>
    <t>0 … 65.535</t>
  </si>
  <si>
    <t>D_LOC_REF_CAB1</t>
  </si>
  <si>
    <t>Current value of localization reference of cab 1 on the segment.</t>
  </si>
  <si>
    <t>INT32</t>
  </si>
  <si>
    <t>1 cm</t>
  </si>
  <si>
    <t>-2^31 …. +(2^31- 2)
+(2^31- 1): unknown</t>
  </si>
  <si>
    <t>D_LOC_REF_CAB2</t>
  </si>
  <si>
    <t>Current value of localization reference of cab 2  on the segment.</t>
  </si>
  <si>
    <t>D_LRBG_APM</t>
  </si>
  <si>
    <t>Distance between the last relevant balise group and the estimated front end of the train (the side of the active cab).</t>
  </si>
  <si>
    <t>0 - 2^32-1 cm</t>
  </si>
  <si>
    <t>D_MA</t>
  </si>
  <si>
    <t>Distance between NID_REFBALISE and SvL.</t>
  </si>
  <si>
    <t>D_OBST_DETECT_REQ</t>
  </si>
  <si>
    <t>Distance of observation requested by APM for obstacle detection, this distance is defined considering the vehicle front end as reference</t>
  </si>
  <si>
    <t>D_OBST_TO_TRACK</t>
  </si>
  <si>
    <t>Minimum distance of the kth obstacle detected to ego track border [m]</t>
  </si>
  <si>
    <t>0.1 m</t>
  </si>
  <si>
    <t>-2^15 … 2^15-2
&lt; 0 if the obstacle is on the right of the ego track seen from train front end
= 0 if the obstacle is engaging the ego track seen from train front end
&gt; 0 if the obstacle is on the left of the ego track seen from the train front end
(2^15- 1) = unknown/ not applicable</t>
  </si>
  <si>
    <t>D_OBST_TO_TRAIN</t>
  </si>
  <si>
    <t>Minimum distance from the front end of the train to the projection on the track axis of the kth obstacle detected [m]</t>
  </si>
  <si>
    <t>0.25 m</t>
  </si>
  <si>
    <t>0..16383,75 m</t>
  </si>
  <si>
    <t>D_OBSTACLE</t>
  </si>
  <si>
    <t>Estimated distance between the LRBG and the closest obstacle detected</t>
  </si>
  <si>
    <t>0 … 6.553,5</t>
  </si>
  <si>
    <t>D_TO_RESCUEPOINT</t>
  </si>
  <si>
    <t>Distance defining the new EoA derived from MA shortening to Rescue Point.</t>
  </si>
  <si>
    <t>D_TRAVELLED_DISTANCE</t>
  </si>
  <si>
    <t>Current value of travelled space. 
Note:
The signal TRAVELLED_DISTANCE is based on train orientation and must increase when the train 
moves from cab2 to cab1 and decrease when the train moves from cab1 to cab2.</t>
  </si>
  <si>
    <t>1 mm</t>
  </si>
  <si>
    <t>-2^31 …. +(2^31- 2)
2^31- 1: unknown</t>
  </si>
  <si>
    <t>D_TSR_APM</t>
  </si>
  <si>
    <t>Estimated distance between the LRBG and the beginning of temporary speed restriction.</t>
  </si>
  <si>
    <t>D_VED_DETECT_REQ</t>
  </si>
  <si>
    <t>Distance of observation requested by APM for visual event detection, this distance is defined considering the vehicle front end as reference</t>
  </si>
  <si>
    <t>0 to maximum observation capability of VED (parameter attached to the configuration of the visual event detection system for visual event detection)
0..4095
4096..65535 = Spare</t>
  </si>
  <si>
    <t>D_VISUAL_EVENT</t>
  </si>
  <si>
    <t>Estimated distance between the LRBG and the detected visual event</t>
  </si>
  <si>
    <t>D_VISUAL_EVENT_TO_TRACK</t>
  </si>
  <si>
    <t>Estimated distance of the kth visual event detected to track [m]</t>
  </si>
  <si>
    <t>-2^15 … 2^15-2
&lt; 0 if the visual event is on the right of the track seen from train front end
&gt; 0 if the visual event is on the left of the track seen from the train front end
(2^15- 1) = unknown</t>
  </si>
  <si>
    <t>D_VISUAL_EVENT_TO_TRAIN</t>
  </si>
  <si>
    <t>Estimated distance from the front end of the train along track axis to the nearest projection on the track axis of the kth visual event detected [m]</t>
  </si>
  <si>
    <t>EI_TYPE</t>
  </si>
  <si>
    <t>Type of European Instruction</t>
  </si>
  <si>
    <t>UINT8</t>
  </si>
  <si>
    <t>0 = cmd_EI_01
1 = cmd_EI_02
2 = cmd_EI_03
3 = cmd_EI_04
4 = cmd_EI_07
5 = ES for L1
[6-255] = spare</t>
  </si>
  <si>
    <t>L_MESSAGE</t>
  </si>
  <si>
    <t>L_MESSAGE indicates the length of the packet payload in bytes (the header length is excluded).</t>
  </si>
  <si>
    <t>1 byte</t>
  </si>
  <si>
    <t>0 .. 1472
Other values : spare</t>
  </si>
  <si>
    <t>L_OBST_HEIGHT</t>
  </si>
  <si>
    <t>Estimated height of the kth obstacle detected [m]</t>
  </si>
  <si>
    <t>0 .. 25,5 m</t>
  </si>
  <si>
    <t>L_OBST_WIDTH</t>
  </si>
  <si>
    <t>Estimated width of the kth obstacle detected [m]</t>
  </si>
  <si>
    <t>L_PACKET</t>
  </si>
  <si>
    <t>Packet length. L_PACKET indicates the length of the packet in bits, including all bits of the packet header. If needed packet shall be aligned to byte (bit padding).</t>
  </si>
  <si>
    <t>0 - 8191
Resolution: 1 byte</t>
  </si>
  <si>
    <t>L_TEXT</t>
  </si>
  <si>
    <t>Length of text string in bytes.
L_TEXT defines the length of a text string (L_TEXT * X_TEXT)</t>
  </si>
  <si>
    <t>0 = No X_TEXT follows
1 .. 255 = text string in bytes</t>
  </si>
  <si>
    <t>L_TRACK_AHEAD_FREE</t>
  </si>
  <si>
    <t xml:space="preserve">The track ahead free distance is the minimum distance between the infrastructure geometric distance, the first obstacle distance (if any detected) and the sensor efficiency distance </t>
  </si>
  <si>
    <t>L_TRAIN</t>
  </si>
  <si>
    <t>Train length</t>
  </si>
  <si>
    <t>1 m</t>
  </si>
  <si>
    <t xml:space="preserve">  Process Data: 1468</t>
  </si>
  <si>
    <t>L_TSR_APM</t>
  </si>
  <si>
    <t>Length of the temporary speed restriction</t>
  </si>
  <si>
    <t xml:space="preserve">  Message Data: 2^32-1  786.432‬</t>
  </si>
  <si>
    <t>L_VISUAL_EVENT_HEIGHT</t>
  </si>
  <si>
    <t>Estimated height of the kth visual event detected [m]</t>
  </si>
  <si>
    <t>L_VISUAL_EVENT_WIDTH</t>
  </si>
  <si>
    <t>Estimated width of the kth visual event detected [m]</t>
  </si>
  <si>
    <t>M_ACK</t>
  </si>
  <si>
    <t>Indicates whether the message must be acknowledged or not</t>
  </si>
  <si>
    <t>BOOLEAN</t>
  </si>
  <si>
    <t>0 = No acknowledgement required
1 = Acknowledgement required</t>
  </si>
  <si>
    <t>M_ACK_STATUS_MDE</t>
  </si>
  <si>
    <t>Acknowledgement status of the mission data entry</t>
  </si>
  <si>
    <t>0 = mission data entry has been acknowledged 
1 = mission data entry has not been acknowledged
[2-255] = spare</t>
  </si>
  <si>
    <t>M_ACK_STATUS_TDE</t>
  </si>
  <si>
    <t>Acknowledgement status of the train data entry</t>
  </si>
  <si>
    <t>0 = train data entry has been acknowledged 
1 = train data entry has not been acknowledged
[2-255] = spare</t>
  </si>
  <si>
    <t>M_ACTIVE_CAB</t>
  </si>
  <si>
    <t>Indicate the current active cab considered by APM</t>
  </si>
  <si>
    <t>0 = NO CAB ACTIVE
1 = CAB 1 ACTIVE
2 = CAB 2 ACTIVE
[3-255] = spare</t>
  </si>
  <si>
    <t>M_AIRTIGHT</t>
  </si>
  <si>
    <t>Airtight system presence. Indicates whether the train is fitted with an airtight system or not.</t>
  </si>
  <si>
    <t>Values:
0 = Not fitted
1 = Fitted
[2-255] = spare</t>
  </si>
  <si>
    <t>M_APM_STATUS</t>
  </si>
  <si>
    <t>APM state</t>
  </si>
  <si>
    <t>M_ATO_State</t>
  </si>
  <si>
    <t xml:space="preserve">The current ATO State in use. </t>
  </si>
  <si>
    <t>0 = Unknown
1 = CO
2 = NA
3 = AV
4 = RE
5 = EG
6 = DE
7 = FA
[8-255] = spare</t>
  </si>
  <si>
    <t>M_ATOSTATUS</t>
  </si>
  <si>
    <t>ATO Status to be displayed</t>
  </si>
  <si>
    <t>0 = ATO Selected
1 = ATO ready for engagement
2 = ATO Engaged
3 = ATO Disengaging
4 = ATO Failure
[5-255] = spare</t>
  </si>
  <si>
    <t>Axle load category</t>
  </si>
  <si>
    <t>0 = A
1 = HS17
2 = B1
3 = B2 
4 = C2
5 = C3
6 = C4
7 = D2
8 = D3
9 = D4
10 = D4XL
11 = E4
12 = E5
[13-255] = spare</t>
  </si>
  <si>
    <t>M_BRAKE_PERCENTAGE</t>
  </si>
  <si>
    <t>Brake percentage</t>
  </si>
  <si>
    <t>0 .. 250% (2,5)
[251-254] = spare
255 = NOT RELEVANT FOR TRAINS ON WHICH THE BRAKING MODELS ARE CAPTURED AS TRAIN DATA</t>
  </si>
  <si>
    <t>M_BRAKE_POSITION</t>
  </si>
  <si>
    <t>Brake position (passenger or merchandise)</t>
  </si>
  <si>
    <t xml:space="preserve">0 = Passenger train in P 
1 = Freight train in P 
2 = Freight train in G 
[3-255] = spare </t>
  </si>
  <si>
    <t>M_CAB_STATUS</t>
  </si>
  <si>
    <t>M_CAB_TO_BE_SPLITTED</t>
  </si>
  <si>
    <t>Identifier of the cab where to make the split.</t>
  </si>
  <si>
    <t>1 = Cab A
2 = Cab B
3-255 = spare</t>
  </si>
  <si>
    <t>M_CHECKSUM</t>
  </si>
  <si>
    <t>Cyclic Redundancy check CRC-32 based on IEEE802.3. The checksum shall be added at the end of the packet (packet structure: header - body - checksum). Generator polynomial: 0x{1}04C11DB7. Inversion of the CRC: true.</t>
  </si>
  <si>
    <t>UINT32</t>
  </si>
  <si>
    <t>0…0xFFFF FFFE
Special value: N/A</t>
  </si>
  <si>
    <t>M_CMMAP_ALTITUDE</t>
  </si>
  <si>
    <t>Altitude   (WGS84)   of   the   micro-mapping node  (k)  corresponding  to  the  centre  of  the track travelled by the train.</t>
  </si>
  <si>
    <t xml:space="preserve"> -2 ^31.. 2^31 -2
2^31 - 1 = unknown</t>
  </si>
  <si>
    <t>M_CMMAP_LATITUDE</t>
  </si>
  <si>
    <t>Latitude   (WGS84)   of   the   micro-mapping node  (k)  corresponding  to  the  centre  of  the track travelled by the train.</t>
  </si>
  <si>
    <t>° x 10^-7</t>
  </si>
  <si>
    <t xml:space="preserve"> -90.10^7.. 90.10^7
2^31- 1 = unknown
(-2^31) to (-900,000,001) = spare
900,000,001 to (2^31-2) = spare</t>
  </si>
  <si>
    <t>M_CMMAP_LONGITUDE</t>
  </si>
  <si>
    <t>Longitude (WGS84) of the micro-mapping node (k) corresponding to the centre of the track travelled by the train.</t>
  </si>
  <si>
    <t xml:space="preserve"> -1,799,999,999 .. 180.10^7
2^31 - 1 = unknown
(-2^31) to (-1,800,000,000) = spare
1,800,000,001 to (2^31-2) = spare</t>
  </si>
  <si>
    <t>M_COMPONENT_IN_FAILURE</t>
  </si>
  <si>
    <t>component affected by failure</t>
  </si>
  <si>
    <t>0 = APM
1 = REP
2 =  PER
3 = ADM
4 = Localization
5 = Train Protection
6 = TCMS
7 = ORD
8=  OMTS
9 = STM
[10-255] = spare</t>
  </si>
  <si>
    <t>M_COMPOSITION_INDEX</t>
  </si>
  <si>
    <t>Composition index of the train</t>
  </si>
  <si>
    <t>ME100 = 00
ME120 = 01
ME140 = 02
MV160 = 03
MVGV = 04
MA80 = 05
MA90 = 06 
MA100 = 07
[8-255] = spare</t>
  </si>
  <si>
    <t>M_COUPLING_PREP</t>
  </si>
  <si>
    <t>Command to prepare train for active or passive coupling</t>
  </si>
  <si>
    <t>M_DOORSCL_AUTH</t>
  </si>
  <si>
    <t>door closure authorisation</t>
  </si>
  <si>
    <t>0 = door closure authorised
1 = door closure not authorised
3-255 = spare
Note: default value "door closure authorised"</t>
  </si>
  <si>
    <t>M_DOORSOP_FORCED</t>
  </si>
  <si>
    <t>doors opening forced</t>
  </si>
  <si>
    <t>0 = doors opening forced
1 = doors opening not forced
3-255 = spare
Note: default value "doors opening not forced"</t>
  </si>
  <si>
    <t>M_DRIVERVITALITYCTRL_INHIBITION</t>
  </si>
  <si>
    <t xml:space="preserve">Request to inhibit Driver Activity Control </t>
  </si>
  <si>
    <t>0 = inhibition not requested
1 = inhibition requested
2-255 = spare
Note: default value "inhibition not requested"</t>
  </si>
  <si>
    <t>M_DRIVING_ANOMALY</t>
  </si>
  <si>
    <t>0 = Stopping Anomaly
1 = service brake not efficient
2 = routing error
3 = Other Driving anomaly
[4-255] = spare</t>
  </si>
  <si>
    <t>M_EB_TEST_STATUS</t>
  </si>
  <si>
    <t>EB test result</t>
  </si>
  <si>
    <t>0 = KO
1 = OK
[2-255] =  spare</t>
  </si>
  <si>
    <t>M_ES_L1</t>
  </si>
  <si>
    <t>Emergency Stop for L1 forwarded by APM when requested by trackside</t>
  </si>
  <si>
    <t>0 = no ES for L1
1 = ES for L1
[2-7] = spare</t>
  </si>
  <si>
    <t>M_FIXED_TD_CHECKSUM</t>
  </si>
  <si>
    <t>Md4 hash code of the Train Data</t>
  </si>
  <si>
    <t>STRING16</t>
  </si>
  <si>
    <t>16 hex characters</t>
  </si>
  <si>
    <t>M_FIXED_TD_LABEL</t>
  </si>
  <si>
    <t xml:space="preserve">Index of the preconfigured set of Train Data, which are currently applicable for this mission.  </t>
  </si>
  <si>
    <t>integer</t>
  </si>
  <si>
    <t>0 .. 255</t>
  </si>
  <si>
    <t>M_FULLSERVICE_BRAKE_REQ</t>
  </si>
  <si>
    <t>request to apply full service brake</t>
  </si>
  <si>
    <t>0 = No request of full service brake
1 = Request of full service brake
[2-255] = spare</t>
  </si>
  <si>
    <t>M_HORN_CMD</t>
  </si>
  <si>
    <t>Request to play horn</t>
  </si>
  <si>
    <t>0 = no horn activation
1 = horn activation
3-255 = spare
Note: default value "no horn activation"</t>
  </si>
  <si>
    <t>M_JERK</t>
  </si>
  <si>
    <t>Current estimated train jerk</t>
  </si>
  <si>
    <t>1 mm/s^3</t>
  </si>
  <si>
    <t>-1000 …. 1000
2^15-1 = unknown
Other values: spare</t>
  </si>
  <si>
    <t>M_LEVEL</t>
  </si>
  <si>
    <t>Current operating level (ETCS)
Note: Levels 2 and 3 are replaced by Level R in TSI 2022.</t>
  </si>
  <si>
    <t>0 = Level 0
1 = Level NTC specified by NID_NTC
2 = Level 1
3 = Level 2
4 = Level 3
[5-255] = spare</t>
  </si>
  <si>
    <t>M_LIFESIGN</t>
  </si>
  <si>
    <t>Life sign incremented by 1 every send cycle (Overflow is permitted).
Note: The LIFE_SIGN is intended to serve a specific diagnostic purpose to provide a dynamic property that is not reset on link failure, then it should be explicitly stated.</t>
  </si>
  <si>
    <t>0 … 255 
No special value</t>
  </si>
  <si>
    <t>M_LOADINGGAUGE</t>
  </si>
  <si>
    <t>Loading gauge</t>
  </si>
  <si>
    <t>0 = The train does not fit to any of the interoperable loading gauge profiles
1 = G1
2 = GA
3 = GB
4 = GC
[5-255] = spare</t>
  </si>
  <si>
    <t>M_LOC_REF_SIGMA_CAB1</t>
  </si>
  <si>
    <t>Standard Deviation related to position on segment (D_LOC_REF_CAB1)</t>
  </si>
  <si>
    <t>0 …. 2^16-2 
2^16-1 = unknown</t>
  </si>
  <si>
    <t>M_LOC_REF_SIGMA_CAB2</t>
  </si>
  <si>
    <t>Standard Deviation related to position on segment (D_LOC_REF_CAB2)</t>
  </si>
  <si>
    <t>M_MDE_STATUS</t>
  </si>
  <si>
    <t>Status of the Mission Data Entry</t>
  </si>
  <si>
    <t>0 = Mission data entry has not started
1 = Mission data entry is ongoing
2 = Mission data entry is ok
3 = Mission data entry is not ok
[4-255] = spare</t>
  </si>
  <si>
    <t>M_MODE</t>
  </si>
  <si>
    <t>Onboard operating mode (ETCS)</t>
  </si>
  <si>
    <t>0 = Full Supervision
1 = On Sight
2 = Staff Responsible
3 = Shunting
4 = Unfitted
5 = Sleeping
6 = Stand By
7 = Trip
8 = Post Trip
9 = System Failure
10 = Isolation
11 = Non Leading
12 = Limited Supervision
13 = National System
14 = Reversing
15 = Passive Shunting
16 = Automatic Driving
[17-255] = spare</t>
  </si>
  <si>
    <t>M_MP_STATUS</t>
  </si>
  <si>
    <t>Status of the Mission Profile
Invalid: MP does not have the expected data structure
Valid: MP have the expected data structure
Unavailable: MP is not available yet
Update: Update MP e.g. add new Tasks to MP, update Tasks
Overwrite: MP specifies that the previously sent MPs shall be completely overwritten by this data</t>
  </si>
  <si>
    <t>0 = Invalid 
1 = Valid
2 = Unavailable
3 = Update
4 = Overwrite
[5-255] = spare</t>
  </si>
  <si>
    <t>M_OBST_DETECT_MODE</t>
  </si>
  <si>
    <t>0 = Detection of obstacles located within the train gauge or outside train gauge but engaging the train gauge because of their displacement 
1 = Detection of obstacles located within the train gauge only
[2-255] = spare</t>
  </si>
  <si>
    <t>M_ONBOARD_STAFF_PRESENCE</t>
  </si>
  <si>
    <t>0 = on-board staff not present
1 = on-board staff present
[2-255] = spare</t>
  </si>
  <si>
    <t>M_PASSENGERALARM_OVR</t>
  </si>
  <si>
    <t>command to override passenger alarm</t>
  </si>
  <si>
    <t>0 = passenger alarm not overridden
1 = passenger alarm overridden
3-255 = spare
Note: default value "passenger alarm not overridden"</t>
  </si>
  <si>
    <t>M_PER_STATUS</t>
  </si>
  <si>
    <t>0 = NP
1 = NA
2 = AV
3 = OP
4 = FA
[5-255] = spare</t>
  </si>
  <si>
    <t>M_PER_VED_STATUS</t>
  </si>
  <si>
    <t>VED status for visual event detection function</t>
  </si>
  <si>
    <t>0 = VED ready but INACTIVE
1 = VED ACTIVE (full or degraded performance depending on weather / lightning conditions and full availability of sensors), L_VED_SUPERVISED_AREA fixed according to achievable performance
2 = VED Failure
[3-255] = spare</t>
  </si>
  <si>
    <t>M_POS_CAB1_ALT_ACCURACY_SIGMA</t>
  </si>
  <si>
    <t>Standard deviation for altitude, for cabin 1</t>
  </si>
  <si>
    <t>M_POS_CAB1_ALTITUDE</t>
  </si>
  <si>
    <t>Current ellipsoid altitude coordinates of the cabin 1 of the train (WGS84).</t>
  </si>
  <si>
    <t>-2^31 ….2^31- 2 
2^31-1 = unknown</t>
  </si>
  <si>
    <t>M_POS_CAB1_LATITUDE</t>
  </si>
  <si>
    <t>Current latitude coordinates of the cabin 1 of the train (WGS84)</t>
  </si>
  <si>
    <t>-900000000 …. 900000000 
2^31-1 = unknown
Other values: spare</t>
  </si>
  <si>
    <t>M_POS_CAB1_LONGITUDE</t>
  </si>
  <si>
    <t>Current longitude coordinates of the cabin 1 of the train (WGS84).
0 corresponds to (Greenwitch meridian). The value increments from West to East</t>
  </si>
  <si>
    <t>-1799999999 …. 1800000000
2^31-1 = unknown
Other values: spare</t>
  </si>
  <si>
    <t>M_POS_CAB1_SN_ACCURACY_SIGMA</t>
  </si>
  <si>
    <t>Standard deviation along South-North axes for cabin 1</t>
  </si>
  <si>
    <t>M_POS_CAB1_WE_ACCURACY_SIGMA</t>
  </si>
  <si>
    <t>Standard deviation along West-East axes for cabin 1</t>
  </si>
  <si>
    <t>M_POS_CAB2_ALT_ACCURACY_SIGMA</t>
  </si>
  <si>
    <t>Standard deviation for altitude, for cabin 2</t>
  </si>
  <si>
    <t>M_POS_CAB2_ALTITUDE</t>
  </si>
  <si>
    <t>Current ellipsoid altitude coordinates of the cabin 2 of the train (WGS84).</t>
  </si>
  <si>
    <t>M_POS_CAB2_LATITUDE</t>
  </si>
  <si>
    <t>Current latitude coordinates of the cabin 2 of the train (WGS84)</t>
  </si>
  <si>
    <t>M_POS_CAB2_LONGITUDE</t>
  </si>
  <si>
    <t>Current longitude coordinates of the cabin 2 of the train (WGS84).
0 corresponds to (Greenwitch meridian). The value increments from West to East</t>
  </si>
  <si>
    <t>M_POS_CAB2_SN_ACCURACY_SIGMA</t>
  </si>
  <si>
    <t>Standard deviation along South-North axes for cabin 2</t>
  </si>
  <si>
    <t>M_POS_CAB2_WE_ACCURACY_SIGMA</t>
  </si>
  <si>
    <t>Standard deviation along West-East axes for cabin 2</t>
  </si>
  <si>
    <t>M_PROTOCOL_VER</t>
  </si>
  <si>
    <t>Version of the NAV Protocol.
NAV indicates the first and second number of the version respectively.
- The first number Y (The four MSB’s) distinguishes not compatible versions.
- The second number X (The four LSB’s) indicates compatibility within a version X.
NAV being a service in the system, only the consumer subsystem verifies the compatibility.</t>
  </si>
  <si>
    <t>YYYY XXXX = version Y.X
0x0000 …. 0xFFFF</t>
  </si>
  <si>
    <t>M_REP_STATUS</t>
  </si>
  <si>
    <t>REP state</t>
  </si>
  <si>
    <t>0 = NP
1 = NA
2 = AV
3 = DP
4 = RE
5 = OP
6 = FA
[7 -255] = spare</t>
  </si>
  <si>
    <t>M_RESTRREV_TYPE</t>
  </si>
  <si>
    <t>Type of restriction APM wants to revoke (e.g. for train alarm or for visibility distance)</t>
  </si>
  <si>
    <t>0 = TSR depending on visibility distance
1 = TSR  for Train related speed restriction (cmd_EI_05)
[2-255] = spare</t>
  </si>
  <si>
    <t>M_SAND_INHIBITION</t>
  </si>
  <si>
    <t>Request to inhibit sand  release</t>
  </si>
  <si>
    <t>M_STM_STATE</t>
  </si>
  <si>
    <t>State of the STM</t>
  </si>
  <si>
    <t>0 = Reserved (mapped to NP for consistency)
1 = Power On (PO)
2 = Configuration (CO)
3 = Data Entry (DE)
4 = Cold Standby (CS)
5 = Reserved (mapped to CS for consistency)
6 = Hot Standby (HS)
7 = Data Available (DA)
8 = Failure (FA)
[9-255] = spare</t>
  </si>
  <si>
    <t>M_TASK_STATUS</t>
  </si>
  <si>
    <t>Status of the Task:
Invalid: Task does not contain data according to the expected data structured or/and does not have consistency with previous Task 
Valid: Task contains data according to the expected data structured and has consistency with other Tasks. This Task is only planned not yet executed.
Unavailable: MP specifies that the requested Task is currently not available yet (but all the previously sent Tasks are still applicable).
Update: MP specifies that the content or a variable of a Task has been updated.
Overwrite: MP specifies that the previously sent task shall be completely overwritten by this data</t>
  </si>
  <si>
    <t>M_TASK_TYPE</t>
  </si>
  <si>
    <t>Identifier of the type of Task</t>
  </si>
  <si>
    <t>M_TCMS_MODE</t>
  </si>
  <si>
    <t>M_TCMS_MODE_REQ</t>
  </si>
  <si>
    <t>M_TCMS_REPORTED_ANOMALY</t>
  </si>
  <si>
    <t>Type of train anomaly</t>
  </si>
  <si>
    <t>M_TDE_STATUS</t>
  </si>
  <si>
    <t>Status of the Train Data Entry</t>
  </si>
  <si>
    <t>0 = Train data entry has not started
1 = Train data entry is ongoing
2 = Train data entry is ok
3 = Train data entry is not ok
[4-255] = spare</t>
  </si>
  <si>
    <t>M_TRACK_ANOMALY</t>
  </si>
  <si>
    <t>Type of track anomaly</t>
  </si>
  <si>
    <t>M_TRACKCOND_END_ALT</t>
  </si>
  <si>
    <t>Altitude (WGS84)    of    the    micro-mapping node (k) corresponding to the end  in  the  area  with  specific  track conditions.</t>
  </si>
  <si>
    <t>M_TRACKCOND_END_LAT</t>
  </si>
  <si>
    <t>Latitude (WGS84)    of    the    micro-mapping node (k) corresponding to the end  in  the  area  with  specific  track conditions.</t>
  </si>
  <si>
    <t xml:space="preserve"> ° x 10^-7</t>
  </si>
  <si>
    <t>M_TRACKCOND_END_LONG</t>
  </si>
  <si>
    <t>Longitude (WGS84)    of    the    micro-mapping node (k) corresponding to the end  in  the  area  with  specific  track conditions.</t>
  </si>
  <si>
    <t>M_TRACKCOND_START_ALT</t>
  </si>
  <si>
    <t>Altitude (WGS84)    of    the    micro-mapping node (k) corresponding to the entry  in  the  area  with  specific  track conditions.</t>
  </si>
  <si>
    <t>M_TRACKCOND_START_LAT</t>
  </si>
  <si>
    <t>Latitude (WGS84)    of    the    micro-mapping node (k) corresponding to the entry  in  the  area  with  specific  track conditions.</t>
  </si>
  <si>
    <t>M_TRACKCOND_START_LONG</t>
  </si>
  <si>
    <t>Longitude (WGS84)    of    the    micro-mapping node (k) corresponding to the entry  in  the  area  with  specific  track conditions.</t>
  </si>
  <si>
    <t>M_TRAIN_ANOMALY</t>
  </si>
  <si>
    <t>M_TRAIN_COMPONENTS_STATUS</t>
  </si>
  <si>
    <t>Status of train components like doors, horn, holding brake, parking brake, coupling readiness.</t>
  </si>
  <si>
    <t>BITSET8</t>
  </si>
  <si>
    <t>M_TRAIN_HEADING</t>
  </si>
  <si>
    <t>Current train heading orientation on local tangential referential.</t>
  </si>
  <si>
    <t>0.01°</t>
  </si>
  <si>
    <t>0 .... 35999
2^16-1 = unknown
Other values: spare</t>
  </si>
  <si>
    <t>M_TRAIN_HEADING_SIGMA</t>
  </si>
  <si>
    <t>Standard deviation for heading information</t>
  </si>
  <si>
    <t>M_TRAIN_INFO</t>
  </si>
  <si>
    <t>Dataset of the following information: train motion, train at standstill, orientation</t>
  </si>
  <si>
    <t>Bit0-1: Train motion
- 00: Unknown
- 01: Motion from cab 2 to cab 1
- 10: Motion from cab 1 to cab 2
- 11: At standstill
Bit2-3: Train orientation for cabin 1
- 00: Unknown
- 01: Nominal (cab 2 to cab 1 in the nominal direction of the segment where cabin 1 is located)
- 10: Reverse (cab 2 to cab 1 in the reverse direction of the segment where cabin 1 is located)
- 11: Unknown
Bit4-5: Train orientation for cabin 2
- 00: Unknown
- 01: Nominal (cab 2 to cab 1 in the nominal direction of the segment where cabin 2 is located)
- 10: Reverse (cab 2 to cab 1 in the reverse direction of the segment where cabin 2 is located)
- 11: Unknown
Other bits: spare</t>
  </si>
  <si>
    <t>M_TRAIN_PITCH</t>
  </si>
  <si>
    <t>Current train pitch orientation on local tangential referential.</t>
  </si>
  <si>
    <t>- 8999 …. 9000
2^15-1: unknown
Other values: spare</t>
  </si>
  <si>
    <t>M_TRAIN_PITCH_SIGMA</t>
  </si>
  <si>
    <t>Standard deviation for pitch information</t>
  </si>
  <si>
    <t>M_TRAIN_ROLL</t>
  </si>
  <si>
    <t>Current train roll orientation on local tangential referential.</t>
  </si>
  <si>
    <t>- 17999 …. 18000
2^15-1 = unknown
Other values: spare</t>
  </si>
  <si>
    <t>M_TRAIN_ROLL_SIGMA</t>
  </si>
  <si>
    <t>Standard deviation for roll information</t>
  </si>
  <si>
    <t>M_TRAIN_STATUS</t>
  </si>
  <si>
    <t>Variable providing the status of the train (e.g. taking into account train inauguration result).
This variable include EI "Msg_train_configuration" (see description)</t>
  </si>
  <si>
    <t>0 = ok this consist is leading (TCMS versions are compatible)
1 = ok this consist is not leading (TCMS versions are compatible)
2 = not ok (several cabs are activated by error for example)
3 = unknown (train status could be set only after cab activation)
4 - 255 = spare</t>
  </si>
  <si>
    <t>M_V_EAST_EST_SIGMA</t>
  </si>
  <si>
    <t>Standard deviation for estimated speed on East axis</t>
  </si>
  <si>
    <t>1 mm/s</t>
  </si>
  <si>
    <t>0…. 2^16-2 
2^16-1 = Unknown</t>
  </si>
  <si>
    <t>M_V_EST_SIGMA</t>
  </si>
  <si>
    <t>Standard deviation for estimated speed</t>
  </si>
  <si>
    <t>M_V_NORTH_EST_SIGMA</t>
  </si>
  <si>
    <t>Standard deviation for estimated speed on North axis</t>
  </si>
  <si>
    <t>M_V_VERTICAL_EST_SIGMA</t>
  </si>
  <si>
    <t>Standard deviation for estimated speed on vertical axis</t>
  </si>
  <si>
    <t>M_VIRTUAL_CAB_SELECTION</t>
  </si>
  <si>
    <t>M_VIRTUAL_DIR_CTRL</t>
  </si>
  <si>
    <t>0 =Neutral
1 =Forward
2 =Backward
255 =no request
3-254 = spare
Note: default value "neutral"</t>
  </si>
  <si>
    <t>M_VIRTUAL_DIRECTION_CTRL_POS</t>
  </si>
  <si>
    <t>State of virtual direction control (feedback of the related cmd)</t>
  </si>
  <si>
    <t>0=Neutral
1=Forward
2=Backward
4=not applicable (manual driving)
5-255 = spare</t>
  </si>
  <si>
    <t>M_ZONE</t>
  </si>
  <si>
    <t>Zone where the kth visual event is located</t>
  </si>
  <si>
    <t>0 = any visual event (human, unclassified object, etc.) on tracks (meaning on the ego track or another track)
1 = any visual event (human, unclassified object, etc.) on danger zone of tracks (meaning on the ego track or another track)
2 = any visual event (human, unclassified object, etc.) within the railway zone but outside tracks and danger zones
[3-254] = spare
255 = Unknown zone. This value is used for every visual event for which the zone is not necessary</t>
  </si>
  <si>
    <t>N_ACK_LEVEL_TRANS</t>
  </si>
  <si>
    <t>ACK for Level transition selection counter</t>
  </si>
  <si>
    <t>Counter 
0 .. 255</t>
  </si>
  <si>
    <t>N_ACK_POSTTRIP_EX_DIST</t>
  </si>
  <si>
    <t>ACK for Post Trip distance exceeded selection counter</t>
  </si>
  <si>
    <t>N_ACK_RAP</t>
  </si>
  <si>
    <t>Ack RAP selection counter</t>
  </si>
  <si>
    <t>N_ACK_RMP</t>
  </si>
  <si>
    <t>Ack RMP selection counter</t>
  </si>
  <si>
    <t>N_ACK_STANDSTILLSUP</t>
  </si>
  <si>
    <t>ACK standstill supervision selection counter</t>
  </si>
  <si>
    <t>N_ATODISENGAGE_SELECTION</t>
  </si>
  <si>
    <t>ATO Disengage selection counter</t>
  </si>
  <si>
    <t>N_ATOENGAGE_SELECTION</t>
  </si>
  <si>
    <t>ATO Engage selection counter</t>
  </si>
  <si>
    <t>N_BRAKERELEASEACK_SELECTION</t>
  </si>
  <si>
    <t>Brake release acknowledge counter</t>
  </si>
  <si>
    <t>N_CMMAP_ITER</t>
  </si>
  <si>
    <t>Number of micro-mapping nodes for relevant area of interest (originated by REP function "Map REP with route").</t>
  </si>
  <si>
    <t>Number of micro-mapping nodes is limited to the maximum allowed packet size for Process Data (1,468 bytesfor header + user data) and Message Data (65,500bytes for header + user data)</t>
  </si>
  <si>
    <t>N_EOA_SELECTION</t>
  </si>
  <si>
    <t>ATO EoA activation counter.</t>
  </si>
  <si>
    <t>N_ITER</t>
  </si>
  <si>
    <t>Number of iterations of a data set following this variable in a packet. If N_ITER is 0 then no data set is following. Two nested levels of iterations can exist.</t>
  </si>
  <si>
    <t>0 - 31
[32-255] = spare</t>
  </si>
  <si>
    <t>N_LINK_ITER</t>
  </si>
  <si>
    <t xml:space="preserve">Number of next linked Balise Groups announced within the MA. </t>
  </si>
  <si>
    <t>0 - 30
[31-255] = spare</t>
  </si>
  <si>
    <t>N_MAIN_SELECTION</t>
  </si>
  <si>
    <t>Main window selection</t>
  </si>
  <si>
    <t>N_OBST_DETECT_ITER</t>
  </si>
  <si>
    <t>Numbers of obstacles detected</t>
  </si>
  <si>
    <t>Number of obstacles limited to the
maximum allowed packet size for Process
Data (1,468 bytes for header + user data)
and Message Data (65,500 bytes for
header + user data)</t>
  </si>
  <si>
    <t>N_ONSIGHTACK_SELECTION</t>
  </si>
  <si>
    <t>ATO Onsight acknowledge selection counter.</t>
  </si>
  <si>
    <t>N_OVERRIDE_SELECTION</t>
  </si>
  <si>
    <t>ATO Override window selection counter.</t>
  </si>
  <si>
    <t>N_PIG</t>
  </si>
  <si>
    <t>Relative position in a balise group</t>
  </si>
  <si>
    <t>0 = I am the 1st
…
7 = I am the 8th
[8-255] = spare</t>
  </si>
  <si>
    <t>N_SEQUENCE_NUMBER</t>
  </si>
  <si>
    <t>This field contains the sequence number the NAV communication. NAV has its own individual sequence numbers for each outgoing message. The sequence number, which is initially set as 0, is incremented by 1 every time a new message is sent.
The receiver can check if any message has been lost if the value is different of the expected (last SEQUENCE_NUMBER received + 1).</t>
  </si>
  <si>
    <t>0 …. 0xFFFFFFFF</t>
  </si>
  <si>
    <t>N_START_SELECTION</t>
  </si>
  <si>
    <t>ATO START selection counter</t>
  </si>
  <si>
    <t>N_TAF_SELECTION</t>
  </si>
  <si>
    <t>TAF counter</t>
  </si>
  <si>
    <t>N_TASK_ITER</t>
  </si>
  <si>
    <t>Number of tasks in the MP</t>
  </si>
  <si>
    <t>N_TRACKCOND_AREA_ITER</t>
  </si>
  <si>
    <t>Number of areas with specific track conditions transmitted in the packet</t>
  </si>
  <si>
    <t>Number of areas limited to the maximum allowed packet size for Process Data (1,468 bytes for header + user data) and Message Data (65,500bytes for header + user data)</t>
  </si>
  <si>
    <t>N_TRAINDATA_SELECTION</t>
  </si>
  <si>
    <t>Train data counter</t>
  </si>
  <si>
    <t>N_TRAINTRIPACK_SELECTION</t>
  </si>
  <si>
    <t>Train Trip acknowledge counter</t>
  </si>
  <si>
    <t>N_VED_DETECT_ITER</t>
  </si>
  <si>
    <t>Numbers of visual events detected</t>
  </si>
  <si>
    <t>Cant Deficiency Train category to which the train belongs.
Thanks to NC_CDTRAIN, the train knows the “Cant Deficiency” SSP it must obey.
By receiving a list of static speed profile, thanks to NC_CDDIFF, the train can select the “Cant Deficiency” SSP best suiting its NC_CDTRAIN.
A train belongs to one and only one category of Cant Deficiency.</t>
  </si>
  <si>
    <t>0 = CANT DEFICIENCY 80 MM
1 = CANT DEFICIENCY 100 MM
2 = CANT DEFICIENCY 130 MM
3 = CANT DEFICIENCY 150 MM
4 = CANT DEFICIENCY 165 MM
5 = CANT DEFICIENCY 180 MM
6 = CANT DEFICIENCY 210 MM
7 = CANT DEFICIENCY 225 MM
8 = CANT DEFICIENCY 245 MM
9 = CANT DEFICIENCY 275 MM
10 = CANT DEFICIENCY 300 MM
[11-255] = spare</t>
  </si>
  <si>
    <t>NC_OBST_CLASS</t>
  </si>
  <si>
    <t>Class of the kth obstacle detected</t>
  </si>
  <si>
    <t>0 = not classified
1 = human
2 = animal
3 = road vehicle
4 = vehicle or consist
5 = buffer stop
6 – 2^16= spare</t>
  </si>
  <si>
    <t>NC_TRACKCOND_TYPE</t>
  </si>
  <si>
    <t>Type of area to be crossed.</t>
  </si>
  <si>
    <t>0 = no specific track conditions
1 = Level-crossing
2 = Pedestrian pathway
3 = Railway station
4 = Tunnel
5 = Bridge
6 = Shunting yard
7 = Working area
8 = Fenced track line
9 = Private zone
10 = Falling rocks
11 = Heavy wind
12 = Single track
13 = Falling vegetation
14 = Leaves on ground
15 = Pedestrian pathway above track
[16-255] = spare</t>
  </si>
  <si>
    <t>NC_TRAIN</t>
  </si>
  <si>
    <t>Other train category (different from Cant Deficiency) to which the train belongs.
Thanks to NC_TRAIN, the train knows the “Other specific” SSP category it must consider.
By receiving a list of static speed profile, thanks to NC_DIFF, the train can select the SSP it must obey.
Each bit represents one category.
A train can belong to various categories.
Note: here is taken SS-130 definition and the most significant bit doesn't have meaning (in SS-026 only 15 bits are defined)</t>
  </si>
  <si>
    <t>BITSET16</t>
  </si>
  <si>
    <t>0000 0000 0000 0000 = TRAIN DOES NOT BELONG TO ANY OF THE "OTHER INTERNATIONAL" TRAIN CATEGORY
xxxx xxxx xxxx xxx1 = FREIGHT TRAIN IN P
xxxx xxxx xxxx xx1x = FREIGHT TRAIN IN G
xxxx xxxx xxxx x1xx = PASSENGER TRAIN
xxxx xxxx xxxx 1xxx = SPARE
xxxx xxxx xxx1 xxxx = SPARE
xxxx xxxx xx1x xxxx = SPARE
xxxx xxxx x1xx xxxx = SPARE
xxxx xxxx 1xxx xxxx = SPARE
xxxx xxx1 xxxx xxxx = SPARE
xxxx xx1x xxxx xxxx = SPARE
xxxx x1xx xxxx xxxx = SPARE
xxxx 1xxx xxxx xxxx = SPARE
xxx1 xxxx xxxx xxxx = SPARE
xx1x xxxx xxxx xxxx = SPARE
x1xx xxxx xxxx xxxx = SPARE
1xxx xxxx xxxx xxxx = SPARE</t>
  </si>
  <si>
    <t>NC_VISUAL_EVENT_CLASS</t>
  </si>
  <si>
    <t>Class of the kth visual event detected</t>
  </si>
  <si>
    <t>0 = not classified
1 = human
2 = animal
3 = road vehicle
4 = vehicle or consist
5 = buffer stop
6 = infrastructure element
7 = landmark
8 = fire
9 = classified other object
[9-255]= spare</t>
  </si>
  <si>
    <t>NC_VISUAL_EVENT_CLASS_ATTRIBUTE</t>
  </si>
  <si>
    <t>Attribute of the kth visual event detected</t>
  </si>
  <si>
    <t>0 = no attribute
[1-9] = spare
10 = human staff
11 = human doing arm movements
12 = human public
[13-19] = spare
[20-29] = spare
[30-39] = spare
40 = crossing train
41 = crossing train + SAL (Signal d'Alerte Lumineux)
[42-49] = spare
[50-59] = spare
60 = level crossing
[61-89] = spare
90 = red torch
[91-99] = spare
[100-255] = spare</t>
  </si>
  <si>
    <t>NID_ATO_CONSIST</t>
  </si>
  <si>
    <t>Identifier of the Consist equipped with APM. It is identified by the EVN (in OTIF format) corresponding to one of the vehicles of the Consist.
Note: NID_ATO_CONSIST is configured during installation of APM.</t>
  </si>
  <si>
    <t>BCD48</t>
  </si>
  <si>
    <t>12 numbers from MSB to LSB:
interoperability capability and vehicle type = 2N (0..99)
country in which the vehicle is registered = 2N (0..99)
technical characteristics = 4N (0..9999)
serial number = 3N (0..999)
check digit= 1N (0..9)
FOR EACH DIGIT: 
A..F = SPARE
special value: FFFFFFF FFFFFF = UNKNOWN</t>
  </si>
  <si>
    <t>NID_ATO_CONSIST_TO_BE_SPLITTED</t>
  </si>
  <si>
    <t>Identifier of the Consist where to make the split. It is identified by the EVN (in OTIF format) corresponding to one of the vehicles of the Consist.
Note: NID_ATO_CONSIST is configured during installation of APM.</t>
  </si>
  <si>
    <t>NID_BG</t>
  </si>
  <si>
    <t>Identity number of a balise group or loop within the country or region defined by NID_C.</t>
  </si>
  <si>
    <t>0-16382
16383 = Identity is unknown (only to be used for Linking information)</t>
  </si>
  <si>
    <t>NID_C_CAB1</t>
  </si>
  <si>
    <t>Identity of the SP's country of region for the cabin 1. Code used to identify the country or region in which the segment is situated.
These need not necessarily follow administrative or political boundaries</t>
  </si>
  <si>
    <t>0-1023
2^16-1 = unknown</t>
  </si>
  <si>
    <t>NID_C_CAB2</t>
  </si>
  <si>
    <t>Identity of the SP's country of region for the cabin 2. Code used to identify the country or region in which the segment is situated.
These need not necessarily follow administrative or political boundaries</t>
  </si>
  <si>
    <t>NID_DRIVER</t>
  </si>
  <si>
    <t>Driver identifier number</t>
  </si>
  <si>
    <t>String</t>
  </si>
  <si>
    <t>16 ALPHANUMERIC CHARACTERS OF 8 BITS EACH (ISO 8859-1, also known as Latin Alphabet #1)
???? ???? ???? ???? = UNKNOWN</t>
  </si>
  <si>
    <t>NID_ENGINE</t>
  </si>
  <si>
    <t>Onboard ETCS identity</t>
  </si>
  <si>
    <t>0..2^(24)-1
2^(24)..2^(32)-1 = SPARE</t>
  </si>
  <si>
    <t>NID_LINKNBG</t>
  </si>
  <si>
    <t>Identification of the linked Balise Group.. N_PIG is always 0.
(definition from SS130)</t>
  </si>
  <si>
    <t>BITSET32</t>
  </si>
  <si>
    <t>Bit00 to bit02 = N_PIG
Bit03 to bit16 = NID_BG
Bit17 to bit26 = NID_C
Bit27 to bit31 = not relevant
Special value: (2^32-1) = unknown</t>
  </si>
  <si>
    <t>NID_LRBG</t>
  </si>
  <si>
    <t>Country/region identity (NID_C) + balise identity number of last relevant balise group (NID_BG).
(definition from SS026)</t>
  </si>
  <si>
    <t>cfr NID_C &amp; NID_BG
Bit00 to bit13 = NID_BG as
defined in [Ref 4] § 7.5.1.85
Bit14 to bit23 = NID_C as
defined in [Ref 4] § 7.5.1.86
Bit24 to bit31 = not relevant
16777215 = unknown</t>
  </si>
  <si>
    <t>NID_LX</t>
  </si>
  <si>
    <t>Identity number of the Level Crossing.</t>
  </si>
  <si>
    <t>[0-126] = Reserved for non RBC transmission (balise, loop or radio infill)
[127-255] = Reserved for RBC transmission</t>
  </si>
  <si>
    <t>NID_MESSAGE</t>
  </si>
  <si>
    <t>NAV message identifier</t>
  </si>
  <si>
    <t>0 .. 0XFFFF</t>
  </si>
  <si>
    <t>NID_MP</t>
  </si>
  <si>
    <t>Identify the Mission Profile ID.</t>
  </si>
  <si>
    <t>NID_NTC</t>
  </si>
  <si>
    <t>National System identity </t>
  </si>
  <si>
    <t>0 - 255. Each value of this variable represents the identity of a National System.</t>
  </si>
  <si>
    <t>NID_OBJECT</t>
  </si>
  <si>
    <t>Identifier of object related to the kth visual event</t>
  </si>
  <si>
    <t>0 - 255</t>
  </si>
  <si>
    <t>NID_OBSTACLE</t>
  </si>
  <si>
    <t>Identifier of the kth obstacle detected</t>
  </si>
  <si>
    <t>NID_OPERATIONAL</t>
  </si>
  <si>
    <t>Train running number</t>
  </si>
  <si>
    <t>BCD32</t>
  </si>
  <si>
    <t>0..9999 9999
FOR EACH DIGIT: 
A..E = SPARE
F = NO DIGIT
FFFF FFFF = SPARE</t>
  </si>
  <si>
    <t xml:space="preserve">Packet identifier. This is used in the header for each packet, allowing the receiving equipment to identify the data which follows. </t>
  </si>
  <si>
    <t>NID_REFBALISE</t>
  </si>
  <si>
    <t>Identification of the balise group used as location reference by the ETCS on-board (N_PIG = 0). 
(definition from SS130)</t>
  </si>
  <si>
    <t>NID_REFERENCE_TRID</t>
  </si>
  <si>
    <t xml:space="preserve">Reference TRID from TAF/TAP TSI </t>
  </si>
  <si>
    <t>STRING32</t>
  </si>
  <si>
    <t>32 alphanumeric characters from MSB to LSB (ISO 8859-1, also known as Latin Alphabet #1):
object identifier* = TR
company code = 4AN
core element = 12AN
variant* = 00
yearly timetable = 4N
date = 8N</t>
  </si>
  <si>
    <t>NID_SP_CAB1</t>
  </si>
  <si>
    <t>SP identity for the cabin 1. Unique number, in the country NID_C, related to the current segment.</t>
  </si>
  <si>
    <t>0 …. 2^32-2
2^32-1: Unknown</t>
  </si>
  <si>
    <t>NID_SP_CAB2</t>
  </si>
  <si>
    <t>SP identity for the cabin 2. Unique number, in the country NID_C, related to the current segment.</t>
  </si>
  <si>
    <t>NID_STM</t>
  </si>
  <si>
    <t>Identity of the STM</t>
  </si>
  <si>
    <t>0-254 = identifier of Specific Transmission Module
255 = reserved for multicast</t>
  </si>
  <si>
    <t>NID_TASK</t>
  </si>
  <si>
    <t>Identifier of the Task.</t>
  </si>
  <si>
    <t>NID_TASK_LEADING</t>
  </si>
  <si>
    <t xml:space="preserve">Identifier that defines which Train Consist is the leading consist. </t>
  </si>
  <si>
    <t>NID_TD_TRAINUNIT</t>
  </si>
  <si>
    <t>Identifier of the physical Train Unit in TD. It is associated to a list of unique identifiers of NID_CONSIST composing the physical Train Unit.</t>
  </si>
  <si>
    <t>NID_TRANSACTOR</t>
  </si>
  <si>
    <t>Identifier of the IM server (previously ATO-TS).</t>
  </si>
  <si>
    <t>0-65535</t>
  </si>
  <si>
    <t>NID_TSR_APM</t>
  </si>
  <si>
    <t>Identity number of Temporary Speed Restriction</t>
  </si>
  <si>
    <t>0 = Reserved for visibility distance TSR
[1-254] = Reserved for Train related speed restriction
255 = Non-revocable speed restriction (applicable for all transmission media)</t>
  </si>
  <si>
    <t>NID_VISUAL_EVENT</t>
  </si>
  <si>
    <t>Identifier of the kth visual event detected</t>
  </si>
  <si>
    <t>Q_ SHORT_MA _ACC</t>
  </si>
  <si>
    <t>Qualifier to define if the “Request to Shorten MA” has been accepted or rejected by ATP.</t>
  </si>
  <si>
    <t>0 = rejected
1 = accepted 
[2-255] =  spare</t>
  </si>
  <si>
    <t>Q_ACK_LEVEL_TRANSITION_AVAIL</t>
  </si>
  <si>
    <t>Availability of the ACK for Level Transition button</t>
  </si>
  <si>
    <t>0 = ACK Level Transition button not available
1 = ACK Level Transition  button  available 
[2-255] =  spare</t>
  </si>
  <si>
    <t>Q_ACK_POSTTRIP_EX_DIST_AVAIL</t>
  </si>
  <si>
    <t>Availability of the ACK for Post Trip distance exceeded button</t>
  </si>
  <si>
    <t>0 = ACK standstill supervision button not available
1 = ACK standstill supervision button  available 
[2-255] =  spare</t>
  </si>
  <si>
    <t>Q_ACK_RAP_AVAIL</t>
  </si>
  <si>
    <t>Availability of the ACK RAP button</t>
  </si>
  <si>
    <t>0 = ACK RAP button not available
1 = ACK RAP button  available 
[2-255] =  spare</t>
  </si>
  <si>
    <t>Q_ACK_RMP_AVAIL</t>
  </si>
  <si>
    <t>Availability of the RMP ACK button</t>
  </si>
  <si>
    <t>0 = ACK RMP button not available
1 = ACK RMP button  available 
[2-255] =  spare</t>
  </si>
  <si>
    <t>Q_ACK_STANDSTILLSUP_AVAIL</t>
  </si>
  <si>
    <t>Availability of the ACK standstill supervision button</t>
  </si>
  <si>
    <t>Q_ADMODE</t>
  </si>
  <si>
    <t>Activation of the AD mode</t>
  </si>
  <si>
    <t>0 = AD Mode not active 
1 = AD mode active 
[2-255] = spare</t>
  </si>
  <si>
    <t>Q_ATO_ENGAGE_ACTION</t>
  </si>
  <si>
    <t>ATO Engage Action</t>
  </si>
  <si>
    <t xml:space="preserve">0 = No engagement 
1 = Engage 
2 = Disengage N/A 
[3-255] = spare </t>
  </si>
  <si>
    <t>Q_BRAKERELEASEACK_AVAIL</t>
  </si>
  <si>
    <t>Availability of the brake release acknowledgment function</t>
  </si>
  <si>
    <t>0 = Brake Release Ack not available 
1 = Brake Release Ack available 
[2-255] =  spare</t>
  </si>
  <si>
    <t>Q_CAB_REFERENCE</t>
  </si>
  <si>
    <t>Qualifier defining the active or last active cab</t>
  </si>
  <si>
    <t>0 = Unknown
1 = CAB A
2 = CAB B
3 = Error 
[4-255] =  spare</t>
  </si>
  <si>
    <t>Q_CONSIST_PASSENGER</t>
  </si>
  <si>
    <t>Qualifier to indicate if there are passengers in the Train Unit.</t>
  </si>
  <si>
    <t>0 = With passengers
1 = No passengers 
[2-255] =  spare</t>
  </si>
  <si>
    <t>Q_COUPLING_STATUS</t>
  </si>
  <si>
    <t>Qualifier defining the coupling status.</t>
  </si>
  <si>
    <t>0 = not ready
1 = ready
2 = not applicable
[3-255] = spare</t>
  </si>
  <si>
    <t>Q_DANGERPOINT</t>
  </si>
  <si>
    <t>Qualifier for dangerpoint description</t>
  </si>
  <si>
    <t xml:space="preserve">0 = No danger point information
1 = Danger point information to follow </t>
  </si>
  <si>
    <t>Q_DE_TYPE</t>
  </si>
  <si>
    <t>Qualifier identifying the type of Data Entry scheme available on the Train Protection System</t>
  </si>
  <si>
    <t>0 = Fixed
1 = Flexible
2 = Switchable (unused)
3 = Not relevant 
[4-255] =  spare</t>
  </si>
  <si>
    <t>Q_DEPARTURE_AUTHORIZATION</t>
  </si>
  <si>
    <t>Qualifier defining departure authorization status.</t>
  </si>
  <si>
    <t>0 = departure not authorized
1 = departure authorized
2 = not applicable, train is moving
[3-255] = spare</t>
  </si>
  <si>
    <t>Q_DIR</t>
  </si>
  <si>
    <t>Qualifier to indicate the relevant validity direction of transmitted data, with reference to directionality of the balise group sending the information or to directionality of the LRBG, in case of information sent via radio.</t>
  </si>
  <si>
    <t>UINT2</t>
  </si>
  <si>
    <t>00 = Reverse
01 = Nominal
10 = Both directions
11 = spare</t>
  </si>
  <si>
    <t>Q_DIRLRBG</t>
  </si>
  <si>
    <t>Orientation of the train in relation to the direction of the LRBG</t>
  </si>
  <si>
    <t>0 = Reverse
1 = Nominal
2 = Unknown
3 = spare 
[4-255] =  spare</t>
  </si>
  <si>
    <t>Q_DLRBG</t>
  </si>
  <si>
    <t>Qualifier telling on which side of the LRBG the estimated front end is</t>
  </si>
  <si>
    <t>Q_DP_BRKDIST_COND</t>
  </si>
  <si>
    <t>Qualifier indicating if EB_distance &gt; Next danger point.</t>
  </si>
  <si>
    <t>0 = EB_distance smaller than Next danger point
1 = EB_distance greater Next danger point 
[2-255] =  spare</t>
  </si>
  <si>
    <t>Q_EB_ACKNOWLEDGMENT</t>
  </si>
  <si>
    <t>Acknowledgement of the emergency brake by the APM</t>
  </si>
  <si>
    <t>0 = No Emergency brake acknowledgement
1 = Emergency brake acknowledgement
[2-255] = spare</t>
  </si>
  <si>
    <t>Q_EI</t>
  </si>
  <si>
    <t>Qualifier describing if an European Instruction is present</t>
  </si>
  <si>
    <t>0 = no European Instruction present
1 = European Instruction present
[2-255] = spare</t>
  </si>
  <si>
    <t>Q_ENDTIMER</t>
  </si>
  <si>
    <t>Qualifier to indicate whether end section timer information exists for the End section in the MA</t>
  </si>
  <si>
    <t xml:space="preserve">0 = No End Section Timer information
1 = End Section Timer information to follow </t>
  </si>
  <si>
    <t>Q_EOABUTTON_AVAIL</t>
  </si>
  <si>
    <t>Availability of the Eoa button (Override window)</t>
  </si>
  <si>
    <t>0 = EOA button not available 
1 = EOA button available 
[2-255] =  spare</t>
  </si>
  <si>
    <t>Q_FRONT</t>
  </si>
  <si>
    <t>Qualifier to indicate if a speed limit given for a profile element is to be applied until the front of the train (no train length delay) or the end of the train (train length delay) has left the element</t>
  </si>
  <si>
    <t>0 = Train length delay on validity end point of profile element
1 = No train length delay on validity end point of profile element 
[2-255] =  spare</t>
  </si>
  <si>
    <t>Q_GoA</t>
  </si>
  <si>
    <t>Current grade of automation</t>
  </si>
  <si>
    <t>0 = GoA1
1 = GoA2
2 = GoA3
3 = GoA4 
[4-255] =  spare</t>
  </si>
  <si>
    <t>Q_INVALIDATE_OPERATIONAL_DATA</t>
  </si>
  <si>
    <t>Qualifier to invalidate the mission data</t>
  </si>
  <si>
    <t>0 = Mission data are still valid 
1 = Mission data has to be declared as “Not valid” 
[2-255] = spare</t>
  </si>
  <si>
    <t>Q_LEADING</t>
  </si>
  <si>
    <t>Qualifier for reporting the consist role within the train</t>
  </si>
  <si>
    <t>0 = leading
1 = not leading
2 = unknown
3 = spare 
[4-255] =  spare</t>
  </si>
  <si>
    <t>Q_LOC_STATUS</t>
  </si>
  <si>
    <t>6D positioning of vehicle unavailable or 
invalid</t>
  </si>
  <si>
    <t>0 = 6D positioning unavailable or invalid
1 = 6D positioning available and valid 
[2-255] =  spare</t>
  </si>
  <si>
    <t>Q_LOCAL_ALARM_NEEDED</t>
  </si>
  <si>
    <t>Qualifier defining a local alarm is needed.</t>
  </si>
  <si>
    <t>0 = No local alarm needed
1 = local alarm is needed
[2-255] = spare</t>
  </si>
  <si>
    <t>Q_LX_PASSED</t>
  </si>
  <si>
    <t>Qualifier telling that the estimated front end of the train has passed the LX</t>
  </si>
  <si>
    <t>0 = Level crossing not passed
1 = Level crossing passed 
[2-255] =  spare</t>
  </si>
  <si>
    <t>Q_LX_STATUS</t>
  </si>
  <si>
    <t>Level crossing status</t>
  </si>
  <si>
    <t>0 = Level crossing not protected
1 = Level crossing protected 
[2-255] =  spare</t>
  </si>
  <si>
    <t>Q_MAIN_AVAIL</t>
  </si>
  <si>
    <t>Availability of the main window</t>
  </si>
  <si>
    <t>0 = MAIN window not available 
1 = MAIN window  available 
[2-255] =  spare</t>
  </si>
  <si>
    <t>Q_MAP_STATUS</t>
  </si>
  <si>
    <t>Track mapping unavailable or invalid</t>
  </si>
  <si>
    <t>0 = mapping of the travelled track unavailable or invalid
1 = mapping of the track available and valid 
[2-255] =  spare</t>
  </si>
  <si>
    <t>Q_MISSION_TERMINATED</t>
  </si>
  <si>
    <t>qualifier describing if aMission is terminated</t>
  </si>
  <si>
    <t>0 = Mission not terminated
1 = Mission terminated
[2-255] = spare</t>
  </si>
  <si>
    <t>Q_MP</t>
  </si>
  <si>
    <t>Q_NID_OPERATIONAL_AVAILABLE</t>
  </si>
  <si>
    <t xml:space="preserve">Qualifier identifying if a NID_OPERATIONAL has been assigned in a Mission Profile for this Engine </t>
  </si>
  <si>
    <t>0 = NID_OPERATIONAL not available
1 = NID_OPERATIONAL available 
[2-255] =  spare</t>
  </si>
  <si>
    <t>Q_OBST_DETECT_MODE</t>
  </si>
  <si>
    <t>Qualifier defining the detection mode of the Obstacles Detection function</t>
  </si>
  <si>
    <t>0 = Detection of obstacles located within the train gauge or outside train gauge but engaging the train gauge because of their displacement
1 = Detection of obstacles located within the train gauge only
[2-255] = spare</t>
  </si>
  <si>
    <t>Q_OBST_STATUS</t>
  </si>
  <si>
    <t>Detected obstacle present or disappeared</t>
  </si>
  <si>
    <t>0 = Obstacle disappeared
1 = Obstacle present 
[2-255] =  spare</t>
  </si>
  <si>
    <t>Q_OBSTACLE_DETECTED</t>
  </si>
  <si>
    <t>Qualifier defining an obstacle has been detected.</t>
  </si>
  <si>
    <t>0 = No obstacle detected
1 = obstacle detected
2 = not applicable (e.g. not in GoA4)
[2-255] = spare</t>
  </si>
  <si>
    <t>Q_OD_SENSOR0_STATUS</t>
  </si>
  <si>
    <t>Sensor 0 status used for obstacle detection</t>
  </si>
  <si>
    <t>0 = Sensor in failure
1 = Sensor operational 
[2-255] =  spare</t>
  </si>
  <si>
    <t>Q_OD_SENSOR1_STATUS</t>
  </si>
  <si>
    <t>Sensor 1 status used for obstacle detection</t>
  </si>
  <si>
    <t>Q_OD_SENSOR2_STATUS</t>
  </si>
  <si>
    <t>Sensor 2 status used for obstacle detection</t>
  </si>
  <si>
    <t>Q_OD_SENSOR3_STATUS</t>
  </si>
  <si>
    <t>Sensor 3 status used for obstacle detection</t>
  </si>
  <si>
    <t>Q_OD_SENSOR4_STATUS</t>
  </si>
  <si>
    <t>Sensor 4 status used for obstacle detection</t>
  </si>
  <si>
    <t>Q_OD_SENSOR5_STATUS</t>
  </si>
  <si>
    <t>Sensor 5 status used for obstacle detection</t>
  </si>
  <si>
    <t>Q_ODR_INIT</t>
  </si>
  <si>
    <t>Qualifier for resuming the data to be considered for the obstacle detection request.</t>
  </si>
  <si>
    <t>0 = No initial states to be resumed, obstacle detection request follows with additional data to be considered for obstacle detection
1 = Empty obstacle detection request, initial states to be resumed
[2-255] = spare</t>
  </si>
  <si>
    <t>Q_ONSIGHTACK_AVAIL</t>
  </si>
  <si>
    <t>Availability of the on sight acknowledgment function</t>
  </si>
  <si>
    <t>0 = ONSIGHT ACK not  available 
1 = ONSIGHT ACK available 
[2-255] =  spare</t>
  </si>
  <si>
    <t>Q_OVERLAP</t>
  </si>
  <si>
    <t>Qualifier to tell whether there is an overlap. This variable is set to 1 if either an overlap exists or a release speed has to be specified</t>
  </si>
  <si>
    <t xml:space="preserve">0 = No overlap information
1 = Overlap information to follow </t>
  </si>
  <si>
    <t>Q_OVERPASSEDP_BACKWORDMOV_PT</t>
  </si>
  <si>
    <t>Qualifier indicating that move backwards distance in POST TRIP has been overpassed.</t>
  </si>
  <si>
    <t>0 = backword mov.distance in post trip not overpassed
1 = backword mov.distance in post trip overpassed 
[2-255] =  spare</t>
  </si>
  <si>
    <t>Q_OVERRIDE_AVAIL</t>
  </si>
  <si>
    <t>Availability of the override function</t>
  </si>
  <si>
    <t>0 = OVERRIDE not available 
1 = OVERRIDE available
(cond in Table 34 ERA_ERTMS_015560) 
[2-255] =  spare</t>
  </si>
  <si>
    <t>Q_PASSENGER</t>
  </si>
  <si>
    <t>Qualifier to indicate if the task can be executed when passenger are present inside the train</t>
  </si>
  <si>
    <t>0 = task to be executed with or without passenger
1 = task to be executed with passenger
2 = task to be executed without passenger
[3-255] =  spare</t>
  </si>
  <si>
    <t>Q_REFERENCE_TRID_AVAILABLE</t>
  </si>
  <si>
    <t xml:space="preserve">Qualifier identifying if a Reference TRID has been assigned in a Mission Profile for this Engine </t>
  </si>
  <si>
    <t>0 = Reference TRID not available
1 = Reference TRID available 
[2-255] =  spare</t>
  </si>
  <si>
    <t>Q_SCALE</t>
  </si>
  <si>
    <t>Qualifier to indicate the same scale used for describing all distances inside the packet that contains Q_SCALE.</t>
  </si>
  <si>
    <t>0 = 10 cm scale
1 = 1 m scale
2 = 10 m scale
3 =  spare</t>
  </si>
  <si>
    <t>Q_SECTIONTIMER</t>
  </si>
  <si>
    <t>Qualifier to indicate whether there is a Section Time-Out related to the section</t>
  </si>
  <si>
    <t xml:space="preserve">0 = No Section Timer information
1 = Section Timer information to follow </t>
  </si>
  <si>
    <t>Q_START_AVAIL</t>
  </si>
  <si>
    <t>Availability of the start function</t>
  </si>
  <si>
    <t>0 = START not available 
1 = START available 
[2-255] =  spare</t>
  </si>
  <si>
    <t>Q_SUP_OPER_ORDER</t>
  </si>
  <si>
    <t>Qualifier describing if a a supervision order of type operation is present</t>
  </si>
  <si>
    <t>0 = no supervision order present
1 = supervision order present
[2-255] = spare</t>
  </si>
  <si>
    <t>Q_TAF_AVAIL</t>
  </si>
  <si>
    <t>Availability of the track ahead free function</t>
  </si>
  <si>
    <t>0 = TAF not available 
1 = TAF Ack available 
[2-255] =  spare</t>
  </si>
  <si>
    <t>Q_TASK_DELAYED</t>
  </si>
  <si>
    <t>qualifier describing if a task has been delayed</t>
  </si>
  <si>
    <t>0 = No task delayed
1 = one task delayed
[2-255] = spare</t>
  </si>
  <si>
    <t>Q_TASK_LOCREF</t>
  </si>
  <si>
    <t>Qualifier to define if a task needs to start based on a location or not</t>
  </si>
  <si>
    <t>0 = non-precise start location
1 = precise start location 
[2-255] =  spare</t>
  </si>
  <si>
    <t>Q_TASK_REJECTED</t>
  </si>
  <si>
    <t>qualifier describing if a task has been rejected</t>
  </si>
  <si>
    <t>0 = No task rejected
1 = one task rejected
[2-255] = spare</t>
  </si>
  <si>
    <t>Q_TASK_TIMEREF</t>
  </si>
  <si>
    <t>Qualifier to define if a Task is a scheduled Task or unscheduled Task</t>
  </si>
  <si>
    <t>0 = unscheduled
1 = precise start and end time
[2-255] =  spare</t>
  </si>
  <si>
    <t>Q_TRACK_COND_STATUS</t>
  </si>
  <si>
    <t>Track conditions invalid</t>
  </si>
  <si>
    <t>0 = track conditions unavailable or invalid
1 = track conditions available and valid 
[2-255] =  spare</t>
  </si>
  <si>
    <t>Q_TRACKCOND_INIT</t>
  </si>
  <si>
    <t>Qualifier for resuming the track conditions</t>
  </si>
  <si>
    <t>Q_TRAIN_CATEGORY</t>
  </si>
  <si>
    <t xml:space="preserve">Qualifier for selection of labels Passengers, Tilting, Freight in P (FP) or Freight in G (FG) trains (corresponding to NC_CDTRAIN and NC_TRAIN train data)  </t>
  </si>
  <si>
    <t xml:space="preserve">0 = PASS1 
1 = PASS2  
2 = PASS3 
3 = TILT1 
4 = TILT2 
5 = TILT3 
6 = TILT4 
7 = TILT5 
8 = TILT6 
9 = TILT7 
10 = FP1 
11 = FP2 
12 = FP3 
13 = FP4 
14 = FG1 
15 = FG2 
16 = FG3 
17 = FG4 
[18-255] = spare </t>
  </si>
  <si>
    <t>Q_TRAIN_DATA_VALID</t>
  </si>
  <si>
    <t xml:space="preserve">Qualifier indicating if the ETCS Train Data are valid. </t>
  </si>
  <si>
    <t>Q_TRAINDATA_AVAIL</t>
  </si>
  <si>
    <t>Availability of the train data button</t>
  </si>
  <si>
    <t>0 = TRAIN DATA button not available 
1 = TRAIN DATA button  available 
[2-255] =  spare</t>
  </si>
  <si>
    <t>Q_TRAINTRIPACK_AVAIL</t>
  </si>
  <si>
    <t>Availability of the train trip acknowledgment function</t>
  </si>
  <si>
    <t>0 = Train Trip Ack not available 
1 = Train Trip Ack available 
[2-255] =  spare</t>
  </si>
  <si>
    <t>Q_TRN</t>
  </si>
  <si>
    <t>Qualifier identifying if the TRN is expressed as Reference or as NID_OPERATIONAL</t>
  </si>
  <si>
    <t>0 = TRN dedined as Reference TRID
1 = TRN defined as NID_OPERATIONAL
[2-255] =  spare</t>
  </si>
  <si>
    <t>Q_TYPE_TST</t>
  </si>
  <si>
    <t>Qualifier to indicate a change of Train Context State.</t>
  </si>
  <si>
    <t>1 = Service Retaining - Energy Saving//services and functions like comfort and light are set to lower power; 
2 = Service Retaining - Stand By//services and functions are kept as before the cab deactivation;
3 = Shutting down; 
[0; 4-255] =  spare</t>
  </si>
  <si>
    <t>Q_VED_SENSOR0_STATUS</t>
  </si>
  <si>
    <t>Sensor 0 status used for visual event detection</t>
  </si>
  <si>
    <t>Q_VED_SENSOR1_STATUS</t>
  </si>
  <si>
    <t>Sensor 1 status used for visual event detection</t>
  </si>
  <si>
    <t>Q_VED_SENSOR2_STATUS</t>
  </si>
  <si>
    <t>Sensor 2 status used for visual event detection</t>
  </si>
  <si>
    <t>Q_VED_SENSOR3_STATUS</t>
  </si>
  <si>
    <t>Sensor 3 status used for visual event detection</t>
  </si>
  <si>
    <t>Q_VED_SENSOR4_STATUS</t>
  </si>
  <si>
    <t>Sensor 4 status used for visual event detection</t>
  </si>
  <si>
    <t>Q_VED_SENSOR5_STATUS</t>
  </si>
  <si>
    <t>Sensor 5 status used for visual event detection</t>
  </si>
  <si>
    <t>Q_VEDR_INIT</t>
  </si>
  <si>
    <t>Qualifier for resuming the data to be considered for the visual event detection request.</t>
  </si>
  <si>
    <t>0 = No initial states to be resumed, visual event detection request follows with additional data to be considered for visual event detection
1 = Empty visual event detection request, initial states to be resumed
[2-255] = spare</t>
  </si>
  <si>
    <t>SUP_OPER_ORDER</t>
  </si>
  <si>
    <t>Type of supervision operation order</t>
  </si>
  <si>
    <t>0 = DOORS_OPENING_FORCED;
1 = DOOR_CLOSURE_AUTHORISATION;
2 = START_PROHIBITED;
[3-255] = spare</t>
  </si>
  <si>
    <t>T_DETECTION_OBSTACLE</t>
  </si>
  <si>
    <t>Time, in milliseconds since start-up, when data in which kth obstacle has been detected were acquired.</t>
  </si>
  <si>
    <t>1 ms</t>
  </si>
  <si>
    <t>0 … 2^32-2
(2^32-1) = No information</t>
  </si>
  <si>
    <t>T_DETECTION_VISUAL_EVENT</t>
  </si>
  <si>
    <t>Time, in milliseconds since start-up, when data in which kth visual event has been detected were acquired.</t>
  </si>
  <si>
    <t>T_EB_TEST</t>
  </si>
  <si>
    <t>Time at which the EB test has been realized</t>
  </si>
  <si>
    <t>T_EMA</t>
  </si>
  <si>
    <t>Time for which the target speed is valid measured from the moment information is received</t>
  </si>
  <si>
    <t>1 s</t>
  </si>
  <si>
    <t>0 s ….1022 s
1023   = ∞</t>
  </si>
  <si>
    <t>T_ENDTIMER</t>
  </si>
  <si>
    <t>Validity time for the End section in the MA</t>
  </si>
  <si>
    <t>0 s ….1022 s
1023 = ∞</t>
  </si>
  <si>
    <t>T_FRACTIONAL_SECONDS</t>
  </si>
  <si>
    <t>Fractional part of UTC time associated to T_UTC_TIME field.
Note: When sending unknown UTC_Time this means the fractional part of seconds is not available</t>
  </si>
  <si>
    <t xml:space="preserve">0 …. 999
2^16-1 = unknown </t>
  </si>
  <si>
    <t>T_OL</t>
  </si>
  <si>
    <t>Overlap validity time
The time span the train can expect the overlap to be available, measured from the moment the train reaches the location defined by D_STARTOL.</t>
  </si>
  <si>
    <t>T_SECTIONTIMER</t>
  </si>
  <si>
    <t>Time for which the section is valid</t>
  </si>
  <si>
    <t>T_TASK_END_TIME</t>
  </si>
  <si>
    <t>Date of End of Task in UTC time</t>
  </si>
  <si>
    <t xml:space="preserve">0 …. 2^32-2
2^32-1 : Unknown </t>
  </si>
  <si>
    <t>T_TASK_START_TIME</t>
  </si>
  <si>
    <t>Date of Start of Task in UTC time</t>
  </si>
  <si>
    <t>T_TIMESTAMP</t>
  </si>
  <si>
    <t>Timestamp in milliseconds since start-up. The timestamp will be set at the moment the telegram is issued.  </t>
  </si>
  <si>
    <t>T_TRAIN</t>
  </si>
  <si>
    <t>Time, according to trainborne clock, at which message is sent</t>
  </si>
  <si>
    <t>10 ms</t>
  </si>
  <si>
    <t>0 ..42949672.94 s
4294967295 = unknown</t>
  </si>
  <si>
    <t>T_TRAIN_SHORT_MA_REQ</t>
  </si>
  <si>
    <t>T_TRAIN of the most recent “Request to Shorten MA” sent by APM and received by ATP. Unknown value in case of absence of shorten MA request.</t>
  </si>
  <si>
    <t>T_UTC_TIME</t>
  </si>
  <si>
    <t>UTC time</t>
  </si>
  <si>
    <t>V_EAST_EST</t>
  </si>
  <si>
    <t>Current estimated train speed on East axis. Speed is positive when train is moving to the East.</t>
  </si>
  <si>
    <t>-166667 mm/s (-600 km/h) …. 166667 mm/s (600 km/h) 
2^31-1 = Unknown
Other values: spare</t>
  </si>
  <si>
    <t>V_EMA</t>
  </si>
  <si>
    <t>Permitted speed at the End of Movement Authority</t>
  </si>
  <si>
    <t>5 km/h</t>
  </si>
  <si>
    <t>0 km/h …. 600 km/h
[121-127] = spare</t>
  </si>
  <si>
    <t>V_EST</t>
  </si>
  <si>
    <t>Current estimated speed. Speed is positive when train is moving from cab 2 to cab 1 (Bit0-1 of M_TRAIN_INFO = 01)</t>
  </si>
  <si>
    <t>V_MAIN</t>
  </si>
  <si>
    <t>Signalling related speed restriction</t>
  </si>
  <si>
    <t>0 km/h …. 600 km/h
[121-127] = spare
V_MAIN = 0 means “trip order”</t>
  </si>
  <si>
    <t>V_MAXTRAIN</t>
  </si>
  <si>
    <t>Maximum train speed</t>
  </si>
  <si>
    <t>0 km/h …. 600 km/h
[121-255] = spare</t>
  </si>
  <si>
    <t>V_NORTH_EST</t>
  </si>
  <si>
    <t>Current estimated speed on North axis. Speed is positive when train is moving to the North.</t>
  </si>
  <si>
    <t>V_NVONSIGHT</t>
  </si>
  <si>
    <t>On Sight mode speed limit</t>
  </si>
  <si>
    <t>0 km/h …. 600 km/h
121 = "unknown"
[122-255] = spare</t>
  </si>
  <si>
    <t>V_OBST_LAT</t>
  </si>
  <si>
    <t>Estimated lateral displacement of the kth obstacle detected orthogonally from track 
axis [m/s]</t>
  </si>
  <si>
    <t>0.2 m/s</t>
  </si>
  <si>
    <t>-2^15 … 2^15-2
&gt; 0 if displacement from the right to the left of the track seen from train front end
&lt; 0 if displacement from the left to the right of the track seen from the train front end
(2^15- 1) = undetermined</t>
  </si>
  <si>
    <t>V_OBST_LONG</t>
  </si>
  <si>
    <t>Estimated longitudinal displacement of 
the kth obstacle detected along track axis 
[m/s]</t>
  </si>
  <si>
    <t>-2^15 … 2^15-2
&gt; 0 if the obstacle is moving in the same direction as the forward train movement (obstacle moving away from train actual position on track)
&lt; 0 if the obstacle is moving in the opposite direction to the forward train movement (obstacle moving toward train actual position on track)
(2^15- 1) = undetermined</t>
  </si>
  <si>
    <t>V_RELEASEDP</t>
  </si>
  <si>
    <t>Release speed associated with the danger point</t>
  </si>
  <si>
    <t>0 km/h …. 600 km/h
[121-125] = spare
126 = Use onboard calculated release speed 
127 = Use national value</t>
  </si>
  <si>
    <t>V_RELEASEOL</t>
  </si>
  <si>
    <t>Release speed associated with the overlap</t>
  </si>
  <si>
    <t>V_TCMS_RESTRICTION</t>
  </si>
  <si>
    <t>Speed limit determined by traib anomaly detected by TCMS</t>
  </si>
  <si>
    <t>V_TSR</t>
  </si>
  <si>
    <t>Permitted speed for the temporary speed restriction</t>
  </si>
  <si>
    <t>V_VERTICAL_EST</t>
  </si>
  <si>
    <t>Current estimated speed on vertical axis. Speed is positive when train is getting farther from the center of Earth</t>
  </si>
  <si>
    <t>V_VISUAL_EVENT_LAT</t>
  </si>
  <si>
    <t>Estimated lateral displacement of the kth visual event detected orthogonally from track 
axis [m/s]</t>
  </si>
  <si>
    <t>-2^15 … 2^15-2
&gt; 0 if the visual event is moving in the same direction as the forward train movement (visual event moving away from train actual position on track)
&lt; 0 if the visual event is moving in the opposite direction to the forward train movement (visual event moving toward train actual position on track)
(2^15- 1) = undetermined</t>
  </si>
  <si>
    <t>V_VISUAL_EVENT_LONG</t>
  </si>
  <si>
    <t>X_TP_NAME</t>
  </si>
  <si>
    <t>Text byte</t>
  </si>
  <si>
    <t>Interface</t>
  </si>
  <si>
    <t>Source</t>
  </si>
  <si>
    <t>Sink</t>
  </si>
  <si>
    <t>Packet name</t>
  </si>
  <si>
    <t>Item number in packet</t>
  </si>
  <si>
    <t>Condition : if…</t>
  </si>
  <si>
    <t>Iteration</t>
  </si>
  <si>
    <t>Number of bits</t>
  </si>
  <si>
    <t>Signed (S) / Unsigned (U)</t>
  </si>
  <si>
    <t>Header number</t>
  </si>
  <si>
    <t>ETCS_REP_TRN_REQ</t>
  </si>
  <si>
    <t>REP_ETCS_TRN</t>
  </si>
  <si>
    <t xml:space="preserve">If [Q_REFERENCE_TRID_AVAILABLE = 1] </t>
  </si>
  <si>
    <t xml:space="preserve">If [Q_NID_OPERATIONAL_AVAILABLE = 1] </t>
  </si>
  <si>
    <t>ETCS_REP_DATA_ENTRY_REQ</t>
  </si>
  <si>
    <t>REP_ETCS_TRAIN_DATA</t>
  </si>
  <si>
    <t>Q_DE_TYPE=0</t>
  </si>
  <si>
    <t>Q_DE_TYPE=1</t>
  </si>
  <si>
    <t>ETCS_REP_VALIDATED_TRAIN_DATA</t>
  </si>
  <si>
    <t>ETCS_REP_MOVAUTHORITY</t>
  </si>
  <si>
    <t>C62</t>
  </si>
  <si>
    <t>APM, PER, ETCS, REP, ADM</t>
  </si>
  <si>
    <t>M_PER_VED_STATUS= 1</t>
  </si>
  <si>
    <t>M_PER_VED_STATUS = 1</t>
  </si>
  <si>
    <t>Q_ODR_INIT=0</t>
  </si>
  <si>
    <t>Q_VEDR_INIT=0</t>
  </si>
  <si>
    <t>Q_TRACKCOND_INIT=0</t>
  </si>
  <si>
    <t>T_EB_TEST!=2^32-1</t>
  </si>
  <si>
    <t>T_TRAIN_SHORT_MA_REQ!=unknown</t>
  </si>
  <si>
    <t>APM_ETCS_OBSTACLE_EOA</t>
  </si>
  <si>
    <t xml:space="preserve">Q_OBST_STATUS = 1 </t>
  </si>
  <si>
    <t>Number of micro-mapping nodes for relevant area of interest (originated by REP function "Map REP with route") starting from the NID_REFBALISE used as reference for MA information.</t>
  </si>
  <si>
    <t>If [Q_MP=1]</t>
  </si>
  <si>
    <t>if [Q_MP=1] AND If [M_MP_Status &lt;&gt; Invalid and M_MP_Status &lt;&gt; Unavailable]</t>
  </si>
  <si>
    <t>if [Q_MP=1] AND If [M_TASK_TYPE = TCG)</t>
  </si>
  <si>
    <t>if [Q_MP=1] AND If [M_TASK_TYPE = TST)</t>
  </si>
  <si>
    <t xml:space="preserve">if [Q_MP=1] AND If [Q_TASK_TIMEREF = 01] </t>
  </si>
  <si>
    <t>if [Q_MP=1] AND If [Q_TASK_TIMEREF = 01]</t>
  </si>
  <si>
    <t xml:space="preserve">if [Q_MP=1] AND If [Q_TASK_LOCREF = 1] </t>
  </si>
  <si>
    <t xml:space="preserve">if [Q_MP=1] AND If [Q_TASK_LOCREF = 1 and L_TEXT &lt;&gt; 0] </t>
  </si>
  <si>
    <t>If [M_COMPONENT = Train protection or M_COMPONENT = STM]</t>
  </si>
  <si>
    <t>Onboard ETCS identity in failure</t>
  </si>
  <si>
    <t>If [M_COMPONENT = STM]</t>
  </si>
  <si>
    <t>National System identity in failure</t>
  </si>
  <si>
    <t>REP_APM_SUPERVISION_ORDERS</t>
  </si>
  <si>
    <t>M_TCMS_MODE_REQ = Splitting</t>
  </si>
  <si>
    <t>if M_TCMS_REPORTED_ANOMALY=16</t>
  </si>
  <si>
    <t>Checksum number</t>
  </si>
  <si>
    <t>Cyclic Redundancy check CRC-32 based on IEEE802.3. The checksum shall be added at the end of the packet (packet structure: header - body - checksum). Generator polynomial: 0x{1}04C11DB7. Inversion of the CRC: true.
For more info refers to SS143</t>
  </si>
  <si>
    <t>Issue Number</t>
  </si>
  <si>
    <t>Date</t>
  </si>
  <si>
    <t>Author</t>
  </si>
  <si>
    <t>Modification/Description</t>
  </si>
  <si>
    <t>A</t>
  </si>
  <si>
    <t>First version with C5, C8, C16, C28, C62</t>
  </si>
  <si>
    <t>B</t>
  </si>
  <si>
    <t>C8, C16 and C28 updated</t>
  </si>
  <si>
    <t>C</t>
  </si>
  <si>
    <t>D</t>
  </si>
  <si>
    <t>C28 updated</t>
  </si>
  <si>
    <t>E</t>
  </si>
  <si>
    <t>ETCS_APM_TPINFO, NID_REFBALISE replaced with NID_LRBG</t>
  </si>
  <si>
    <t>PER_APM_VERSION_NUMBER, NID_PACKET: 6 in place of 0.</t>
  </si>
  <si>
    <t>PER_APM_OBSTACLE_DETECTIONS: QTRACK_COND_STATUS to be replaced with Q_TRACK_COND_STATUS.</t>
  </si>
  <si>
    <t>variable TP_name renamed in X_TP_NAME</t>
  </si>
  <si>
    <t>Sheet "checksum" added</t>
  </si>
  <si>
    <t>REP_APM_INFORMATION packet added</t>
  </si>
  <si>
    <t>ETCS_APM_TRACKSIDEINFO, variable Q_LX_PASSED added</t>
  </si>
  <si>
    <t>Q_LXSTATUS renamed in Q_LX_STATUS</t>
  </si>
  <si>
    <t>new description for variable N_CMMAP_ITER</t>
  </si>
  <si>
    <t>SEQUENCE_NUMBER updated.</t>
  </si>
  <si>
    <t>REP_APM_MISSION_ PROFILE, Q_TASK_TYPE, TTR: * added.</t>
  </si>
  <si>
    <t>REP_APM_MISSION_ PROFILE, Q_MP_GoA variable.</t>
  </si>
  <si>
    <t>PER_APM_OBSTACLE_DETECTIONS, item 23 "spare" deleted</t>
  </si>
  <si>
    <t>F</t>
  </si>
  <si>
    <t>typo errors.</t>
  </si>
  <si>
    <t>D_LRBG_APM added in ETCS_APM_TPINFO packet.</t>
  </si>
  <si>
    <t>NID_LRBG added in APM_ETCS_OBSTACLE_EOA packet.</t>
  </si>
  <si>
    <t>NID_LRBG added in APM_ETCS_TSR packet.</t>
  </si>
  <si>
    <t>D_OBST_TO_TRAIN definition updated.</t>
  </si>
  <si>
    <t>Q_TRN_AVAILABLE renamed in Q_REFERENCE_TRID_AVAILABLE</t>
  </si>
  <si>
    <t>V_MAXTRAIN values updated</t>
  </si>
  <si>
    <t>new variable V_NVONSIGHT</t>
  </si>
  <si>
    <t>ETCS_APM_TPINFO packet updated with new variable V_NVONSIGHT</t>
  </si>
  <si>
    <t>ETCS_REP_DATA_ENTRY_REQ reduced to 5 variables</t>
  </si>
  <si>
    <t xml:space="preserve"> Q_NID_OPERATIONAL_AVAILABLE and NID_OPERATIONAL added in REP_ETCS_TRN</t>
  </si>
  <si>
    <t>spare and NID_OPERATIONAL removed from REP_ETCS_TRAIN_DATA</t>
  </si>
  <si>
    <t>spare and NID_OPERATIONAL removed from ETCS_REP_VALIDATED_TRAIN_DATA</t>
  </si>
  <si>
    <t>PER_APM_Version_Number packet, N_VERMAJOR and N_VERMINOR variables removed (alignement of configuration management  with SS-130 and SS-139)</t>
  </si>
  <si>
    <t>Packet_list sheet, new colum for Timeout</t>
  </si>
  <si>
    <t>NID_TSRAPM renamed in NID_TSR_APM</t>
  </si>
  <si>
    <t>D_TSR renamed in D_TSR_APM (different from SS-026)</t>
  </si>
  <si>
    <t>L_TSR renamed in L_TSR_APM (different from SS-026)</t>
  </si>
  <si>
    <t>D_DP, D_ENDTIMERSTARTLOC, D_OL, D_SECTIONTIMERSTOPLOC, D_STARTOL, L_ENDSECTION, L_SECTION variables removed</t>
  </si>
  <si>
    <t>Q_SCALE removed from D_LINK, D_OBSTACLE,  D_TSR_APM and L_TSR_APM variables and range modified</t>
  </si>
  <si>
    <t>D_LINK renamed in D_LINK_REP</t>
  </si>
  <si>
    <t>L_MA renamed in D_MA, description updated</t>
  </si>
  <si>
    <t>L_OD_SUPERVISED_AREA, description updated</t>
  </si>
  <si>
    <t>D_OBST_TO_GAUGE, description and values updated</t>
  </si>
  <si>
    <t>NAV_INFO, SPARE deleted</t>
  </si>
  <si>
    <t>New packet PER_APM_VISUAL_EVENT_DETECTION</t>
  </si>
  <si>
    <t>PER_APM_OBSTACLE_DETECTIONS, N_OBST_DETECT_ITER removed from variables 14 to 22</t>
  </si>
  <si>
    <t>D_OBST_TO_GAUGE renamed in D_OBST_TO_TRACK</t>
  </si>
  <si>
    <t>New packet APM_PER_VISUAL_EVENT_DETECTION_REQUEST</t>
  </si>
  <si>
    <t>NID_CONSIST, values updated</t>
  </si>
  <si>
    <t>NID_TASK_MASTER, values updated</t>
  </si>
  <si>
    <t>Q_TASK_TYPE renamed in M_TASK_TYPE, values updated</t>
  </si>
  <si>
    <t>Q_START_LOC variable deleted (L_TEXT is used)</t>
  </si>
  <si>
    <t>Q_TTI_REASON variable deleted (not used)</t>
  </si>
  <si>
    <t>New packet REP_APM_SEGMENT_PROFILE_STATIC (see SS-126 for definition)</t>
  </si>
  <si>
    <t>New packet REP_APM_JOURNEY_PROFILE (see SS-126 for definition)</t>
  </si>
  <si>
    <t>New packet APM_REP_STATUS_REPORT</t>
  </si>
  <si>
    <t>New variable Q_MASTERSHIP</t>
  </si>
  <si>
    <t>Q_MP_GoA variable renamed in Q_GoA</t>
  </si>
  <si>
    <t>Q_CAB_REFERENCE added in ETCS_APM_TP_INFO packet</t>
  </si>
  <si>
    <t>NID_REFERENCE_TRID, values updated.</t>
  </si>
  <si>
    <t>Q_REQUEST_MDE deleted (not used)</t>
  </si>
  <si>
    <t>Q_REQUEST_TDE deleted (not used)</t>
  </si>
  <si>
    <t>G</t>
  </si>
  <si>
    <t>Q_ODR_INIT and Q_VEDR_INIT values updated</t>
  </si>
  <si>
    <t>L_PACKET resolution added</t>
  </si>
  <si>
    <t>typo errors</t>
  </si>
  <si>
    <t>H</t>
  </si>
  <si>
    <t>NID_CONSIST renamed in NID_ATO_CONSIST, description updated</t>
  </si>
  <si>
    <t>NID_TASK_MASTER, description updated</t>
  </si>
  <si>
    <t>NID_STMSTATE renamed in M_STM_STATE</t>
  </si>
  <si>
    <t>Q_MP_STATUS renamed in M_MP_STATUS</t>
  </si>
  <si>
    <t>Q_TASK_STATUS renamed in M_TASK_STATUS</t>
  </si>
  <si>
    <t>A_X_EST, A_Y_EST, A_Z_EST: description updated</t>
  </si>
  <si>
    <t>RESTRREV_TYPE renamed in M_RESTRREV_TYPE</t>
  </si>
  <si>
    <t>START_AVAIL renamed in Q_START_AVAIL</t>
  </si>
  <si>
    <t>ONSIGHTACK_AVAIL renamed in Q_ONSIGHTACK_AVAIL</t>
  </si>
  <si>
    <t>OVERRIDE_AVAIL renamed in Q_OVERRIDE_AVAIL</t>
  </si>
  <si>
    <t>EOABUTTON_AVAIL renamed in Q_EOABUTTON_AVAIL</t>
  </si>
  <si>
    <t>TRAINTRIPACK_AVAIL renamed in Q_TRAINTRIPACK_AVAIL</t>
  </si>
  <si>
    <t>TAF_AVAIL renamed in Q_TAF_AVAIL</t>
  </si>
  <si>
    <t>TRAINDATA_AVAIL renamed in Q_TRAINDATA_AVAIL</t>
  </si>
  <si>
    <t>MAIN_AVAIL renamed in Q_MAIN_AVAIL</t>
  </si>
  <si>
    <t>BRAKERELEASEACK_AVAIL renamed in Q_BRAKERELEASEACK_AVAIL</t>
  </si>
  <si>
    <t>ETCS_APM_ETCSINFO, item 3, N_ITER added</t>
  </si>
  <si>
    <t>REP_APM_MISSION_ PROFILE, N_ITER renamed in N_TASK_ITER and added for each task detail</t>
  </si>
  <si>
    <t>ATO_ENGAGE_ACTION renamed in Q_ATO_ENGAGE_ACTION</t>
  </si>
  <si>
    <t>PROTOCOL_VER renamed in M_PROTOCOL_VER</t>
  </si>
  <si>
    <t>SEQUENCE_NUMBER renamed in N_SEQUENCE_NUMBER</t>
  </si>
  <si>
    <t xml:space="preserve">CHECKSUM renamed in M_CHECKSUM </t>
  </si>
  <si>
    <t>Q_TASK_LOCREF, value updated</t>
  </si>
  <si>
    <t>Q_TASK_TIMEREF, value updated</t>
  </si>
  <si>
    <t>M_TASK_TYPE, TTA task added</t>
  </si>
  <si>
    <t>I</t>
  </si>
  <si>
    <t>new variable M_ATO_State</t>
  </si>
  <si>
    <t>REP_APM_Information packet, M_ATO_State added</t>
  </si>
  <si>
    <t>J</t>
  </si>
  <si>
    <t>Q_VEDR_INIT value description (typo)</t>
  </si>
  <si>
    <t xml:space="preserve">M_TASK_TYPE: new value 14 for TDP task </t>
  </si>
  <si>
    <t>NC_OBST_CLASS value 3: road vehicle
NC_OBST_CLASS value 4: vehicle or consist
NC_OBST_CLASS value 5: buffer stop
NC_OBST_CLASS value 6: spare</t>
  </si>
  <si>
    <t>NC_VISUAL_EVENT_CLASS value 4: vehicle or consist
NC_VISUAL_EVENT_CLASS value 8 – 2^8= spare</t>
  </si>
  <si>
    <t>N_PIG, value 7 updated</t>
  </si>
  <si>
    <t xml:space="preserve">L_TSR_APM, 1m resolution </t>
  </si>
  <si>
    <t>Dictionary, "BITSET" variable type replaced with BOOLEAN, UINT2, UINT3, UINT4, UINT5 where "BITSET" is a number of bits</t>
  </si>
  <si>
    <t>Q_CAB_REFERENCE values modified</t>
  </si>
  <si>
    <t>Dictionary values, "not used" renamed in "spare"</t>
  </si>
  <si>
    <t>Q_LX_STATUS and Q_LX_PASSED, "" removed from values</t>
  </si>
  <si>
    <t>K</t>
  </si>
  <si>
    <t>M_MODE, UINT8 type (see SS-130)</t>
  </si>
  <si>
    <t>M_ZONE, spare added</t>
  </si>
  <si>
    <t>N_PIG, spare added</t>
  </si>
  <si>
    <t>Headers: variables Q_SCALE and Q_DIR not needed so header 3 can be replaced by header 1</t>
  </si>
  <si>
    <t>APM_ETCS_OBSTACLE_EOA packet, variable Q_SCALE deleted</t>
  </si>
  <si>
    <t>L_OD_SUPERVISED_AREA, value updated</t>
  </si>
  <si>
    <t>L_VED_SUPERVISED_AREA, value updated</t>
  </si>
  <si>
    <t>M_ACTIVE_CAB, spare range updated</t>
  </si>
  <si>
    <t>UINT8 variables: spare range updated to 255 where relevant</t>
  </si>
  <si>
    <t>L</t>
  </si>
  <si>
    <t>M_MP_STATUS, values updated</t>
  </si>
  <si>
    <t>M_TASK_STATUS, values updated</t>
  </si>
  <si>
    <t>M_TASK_TYPE, TDP type removed</t>
  </si>
  <si>
    <t>ETCS_APM_TP_INFO, Q_GoA_DRIVER added</t>
  </si>
  <si>
    <t>NC_VISUAL_EVENT_CLASS, value updated</t>
  </si>
  <si>
    <t>NC_VISUAL_EVENT_CLASS_ATTRIBUTE1 renamed in NC_VISUAL_EVENT_CLASS_ATTRIBUTE , description and value updated</t>
  </si>
  <si>
    <t>NC_VISUAL_EVENT_CLASS_ATTRIBUTE2: deleted</t>
  </si>
  <si>
    <t>PER_APM_VISUAL_EVENT_DETECTION updated with NC_VISUAL_EVENT_CLASS_ATTRIBUTE</t>
  </si>
  <si>
    <t>NAV_INFO renamed in NAV_FROM_LZ</t>
  </si>
  <si>
    <t>L_OD_SUPERVISED_AREA and L_VED_SUPERVISED_AREA, description updated</t>
  </si>
  <si>
    <t>M</t>
  </si>
  <si>
    <t>L_OD_SUPERVISED_AREA renamed in L_TRACK_AHEAD_FREE, decription updated</t>
  </si>
  <si>
    <t>L_VED_SUPERVISED_AREA removed</t>
  </si>
  <si>
    <t>REP_APM_MISSION_ PROFILE, removal of TMC task and associated variables (NID_COMPONENT, Q_ COMPONENT_MOVEMENT, Q_ COMPONENT_ACTIVATION)</t>
  </si>
  <si>
    <t>M_TASK_TYPE updated: TMC, TSP, TBT and TMT tasks removed</t>
  </si>
  <si>
    <t>N</t>
  </si>
  <si>
    <t>M_TASK_TYPE updated with MP concept 0.0.4: TSP deleted, interior cleaning added, TTR renamed in TCG, TSB/TSD/TES/TTA renamed in Task Setting Train operational state</t>
  </si>
  <si>
    <t>REP_APM_MISSION_ PROFILE packet, NID_C replaced with NID_TRANSACTOR</t>
  </si>
  <si>
    <t>O</t>
  </si>
  <si>
    <t>Release for SRS 1.0.0</t>
  </si>
  <si>
    <t>P</t>
  </si>
  <si>
    <t>C55 interface definition</t>
  </si>
  <si>
    <t>modified description of variable M_TCMS_MODE_REQ</t>
  </si>
  <si>
    <t>modified description of variable M_TCMS_MODE</t>
  </si>
  <si>
    <t>Added in C22 packet ADM_REP_REGISTRATION_REQUEST</t>
  </si>
  <si>
    <t>Added in C22 packet ADM_REP_STATUS</t>
  </si>
  <si>
    <t xml:space="preserve">Removed draft field ADM_VERSIONS for interoperability (packet ADM_REP_REGISTRATION_REQUEST) </t>
  </si>
  <si>
    <t>Updated Amendment_record sheet to trace previous changes of ICD</t>
  </si>
  <si>
    <t>renamed NID_TASK_MASTER in NID_TASK_LEADING</t>
  </si>
  <si>
    <t>renamed Q_MASTERSHIP in Q_LEADING</t>
  </si>
  <si>
    <t>replaced in descriptions and values terms like master and slave</t>
  </si>
  <si>
    <t>added in MP field "NID_TASK_EXECUTOR" (task 6.5 Meeting #44: team decided to keep MP flexible by leaving the possibility to not leading APM executing a task (example: APM of a central consist in the train could execute a task for providing a service, like refreshment,  to passengers))</t>
  </si>
  <si>
    <t xml:space="preserve">added field "M_EmptyTrain_State" in packet "REP_APM_INFORMATION" </t>
  </si>
  <si>
    <t xml:space="preserve">added value "TCL, TClear" in MP packet field "M_TASK_TYPE" </t>
  </si>
  <si>
    <t>added field "Q_Passenger" in MP packet</t>
  </si>
  <si>
    <t>Enhanced APM_REP_STATUS_REPORT (convergence with SRS)</t>
  </si>
  <si>
    <t>Enhanced REP_APM_INFORMATION (convergence with SRS)</t>
  </si>
  <si>
    <t>Enhanced C55 with default value (see action meeting #47)</t>
  </si>
  <si>
    <t>formal split of packets of C28: Message Data SS126 packets, Process Data the others</t>
  </si>
  <si>
    <t>Added packet APM_REP_MISSION_STATUS (convergence with SRS)</t>
  </si>
  <si>
    <t>Added packet REP_APM_SUPERVISION_ORDERS (convergence with SRS)</t>
  </si>
  <si>
    <t>Added qualifier from ETCS to tell at wich side of the LRBG the front train is (Q_DLRBG) needed to permit APM to build correctly obstacle EoA packet</t>
  </si>
  <si>
    <t>C8 has mixed transport (TCP and UDP) but packet are already designed for UDP, then message data transformed as process data</t>
  </si>
  <si>
    <t>Updated NID_PACKET of C5 sorting packets by nominal temporal sequence</t>
  </si>
  <si>
    <t>added ref. To SS143 in CRC sheet</t>
  </si>
  <si>
    <t>changed ETCS_APM_TPINFO as process data it contains ETCS positioning information to be trasmitted frequently</t>
  </si>
  <si>
    <t>REP_APM_SEGMENT_PROFILE_STATIC_PER: the area of interest shall start from the refence point of MA, this is needed by APM to measure distance from MA origin and rescue  point for sending shortnening MA</t>
  </si>
  <si>
    <t>Added packet APM_ETCS_MOVAUTH for shortening MA</t>
  </si>
  <si>
    <t>Added packet APM_ETCS_ACTIONS for full service brake application request.</t>
  </si>
  <si>
    <t>Added field T_TRAIN in ETCS_APM_TP_INFO (needed for for shortening MA)</t>
  </si>
  <si>
    <t>Added packet APM_ETCS_ES, APM function for forwarding ES to TP.</t>
  </si>
  <si>
    <t>Sorted fields of ETCS_APM_TP_INFO by content</t>
  </si>
  <si>
    <t>Removed field Q_GoA_DRIVER (FE GoA level selected by driver) from packet ETCS_APM_TP_INFO (see meeting#40)</t>
  </si>
  <si>
    <t>ETCS_APM_AVAILABLEFUNC aligned with APM_ETCS_FUNCACTIVATION</t>
  </si>
  <si>
    <t>Updated NID_PACKET of C16 sorting packets by type of content [0;5 information/commands] [6; 11 restictions]</t>
  </si>
  <si>
    <t>Updated NID_PACKET of C8 packet PER_APM_STATUS: replaced 10 with 7</t>
  </si>
  <si>
    <t>Updated NID_PACKET of C28 sorting packets by nominal temporal sequence and shifting of a hundred to avoid overlaps with SS126</t>
  </si>
  <si>
    <t>transmitting cycle of NAV packet set to 50msec</t>
  </si>
  <si>
    <t>Updated Sheet Dictionary: added definition of new variables; removed column "number of bits" (type of variable aligned with SS143); aligned type variables with the ones adimtted by SS143 and SRS.</t>
  </si>
  <si>
    <t>Added FE M_COUPLING_PREP for active/passive coupling preparation</t>
  </si>
  <si>
    <t>Updated FE M_TRAIN_COMPONENTS_STATUS for providing information about readiness for coupling</t>
  </si>
  <si>
    <t>Updated FE M_TCMS_MODE to provide information about coupling procedure completed</t>
  </si>
  <si>
    <t>Updated FE M_TCMS_MODE to provide information about splitting procedure completed</t>
  </si>
  <si>
    <t>Added FE NID_ATO_CONSIST_TO_BE_SPLITTED and M_CAB_TO_BE_SPLITTED</t>
  </si>
  <si>
    <t>Changed file name for new reference to R2DATO task 6.5 release 1.0.1</t>
  </si>
  <si>
    <t>Changed file name adding Appendix A that is the name reference used in the SRS</t>
  </si>
  <si>
    <t>Version</t>
  </si>
  <si>
    <t>D6.5 – Annex 1- SRS ATO up to GoA3/4
Appendix A - GOA3/4 PACKETS</t>
  </si>
  <si>
    <t>First Release</t>
  </si>
  <si>
    <t>1.0.0</t>
  </si>
  <si>
    <t>X2Rail4</t>
  </si>
  <si>
    <t>1.0.1</t>
  </si>
  <si>
    <t>First update made by task 6.5</t>
  </si>
  <si>
    <t>Final release for TMT review</t>
  </si>
  <si>
    <t>T6.5</t>
  </si>
  <si>
    <t>1.1.0</t>
  </si>
  <si>
    <t>added field Q_TYPE_TST</t>
  </si>
  <si>
    <t>Updated "Amendment_record" sheet row 130: replaced Q_TYPE_TEST with Q_TYPE_TST</t>
  </si>
  <si>
    <t>Updated "Amendment_record" sheet row 129: replaced 2023 with 2024</t>
  </si>
  <si>
    <t>intentionally deleted.</t>
  </si>
  <si>
    <t>Updated "Amendment_record" sheet row 167: removed text</t>
  </si>
  <si>
    <t>Updated "Amendment_record" sheet row 169: replaced text</t>
  </si>
  <si>
    <t>Updated C55 interface: added variable M_SAND_INHIBITION in message APM_TCMS_CMD; added variables M_ONBOARD_STAFF_PRESENCE, M_TRAIN_COMPONENTS_STATUS in message TCMS_APM_MSG_STATUS. Added variables V_TCMS_RESTRICTION, M_TCMS_REPORTED_ANOMALY in message TCMS_APM_MSG_INCIDENT.</t>
  </si>
  <si>
    <t>Updated "Packet_details" sheet.  Removed attibute NID_OBJECT from packets APM_REP_STATUS_REPORT and PER_APM_VISUAL_EVENT_DETECTION.
Rationale: not needed because of NID_VISUAL_EVENT, in addition we keep symmetry with packet PER_APM_OBSTACLE_DETECTIONS.</t>
  </si>
  <si>
    <t xml:space="preserve">Updated "Packet_details" sheet.  Removed attribute M_EmptyTrain_State (rationale: overlap with Q_CONSIST_PASSENGER). </t>
  </si>
  <si>
    <t>0 = There are passengers inside the train
1 = No passengers inside the train
2 = Unknown
3 = Not Applicable (e.g. freight train)
[4-255] =  spare</t>
  </si>
  <si>
    <t>Updated "Packet_details" sheet.  Moved attribute Q_CONSIST_PASSENGER outside iteration of tasks. Added value “unknown” and "Not Applicable".</t>
  </si>
  <si>
    <t xml:space="preserve">Information from ADM (via REP) about detected anomaly. </t>
  </si>
  <si>
    <t>Updated "Packet_details" sheet.  Changed description of variable  M_DRIVING_ANOMALY.</t>
  </si>
  <si>
    <t>0 = NP
1 = AV
2 = DO
3 = GoA3
4 = GoA4
5 = FA
[6-255] = spare</t>
  </si>
  <si>
    <t>0 = NP
1 = AV
2 = DO
3 = GoA3
4 = GoA4
5 = FA
6-255 = spare</t>
  </si>
  <si>
    <t>Updated "Packet_details" sheet.  Changed values of variable  M_APM_STATUS.</t>
  </si>
  <si>
    <t>Updated "Packet_details" sheet.  Changed values of variable  Q_GOA.</t>
  </si>
  <si>
    <t>0 = GoA1
1 = GoA2
2 = GoA3
3 = GoA4 
4 = Not Applicable
[5-255] =  spare</t>
  </si>
  <si>
    <t>Updated "Packet_details" sheet.  Changed values of variable  M_TRAIN_ANOMALY.</t>
  </si>
  <si>
    <t>Updated "Packet_details" sheet.  Changed values of variable  M_TRACK_ANOMALY.</t>
  </si>
  <si>
    <t>0 = catenary anomaly 
1 = level crossing damaged
2 = external fire
3 = other surroundings anomalies
255 = no track anomaly present
[4-254] = spare</t>
  </si>
  <si>
    <t>Qualifier describing the transmission of a new MP</t>
  </si>
  <si>
    <t>0 = no MP //the packet ends here
1 = MP present //follows data
[2-255] = spare</t>
  </si>
  <si>
    <t>Updated "Packet_details" sheet.  Changed description and values of attribute Q_MP (Typos).</t>
  </si>
  <si>
    <t>Updated "Packet_details" sheet.  Removed attribute NID_TASK_EXECUTOR. 
rationale: 1) no functional req. linked 2) in the future it is possible TCMS evolution that will avoid to define not leading components.</t>
  </si>
  <si>
    <t>Updated "Packet_details" sheet.  Changed description and values of attribute M_TASK_TYPE.</t>
  </si>
  <si>
    <t>0 = TCG, Task related to Change of GoA *
1 = TJP, Task related to Journey Profile
2 = TST, Task related to Setting Train context state *
3 = TCL, Task related to train CLearance from passengers
4 = TCP, Task related to Coupling *
5 = TUC, Task related to Uncoupling *
6 = TCR, Task related toContacting another RU
7 = TIC, Task related to Interior Cleaning
8 =TTA, Task related to Train Awakening 
255 = UNKNOWN
[9-254] = spare
*Safety Relevant Tasks</t>
  </si>
  <si>
    <t>if [Q_MP=1] AND If [M_TASK_TYPE = TTA)</t>
  </si>
  <si>
    <t>T_AWAKENING_TIME</t>
  </si>
  <si>
    <t>Date and time to be set as Awakening time (in UTC time)</t>
  </si>
  <si>
    <t>Updated "Packet_details" sheet.  Added variable  T_AWAKENING_TIME to transmit the awakening time if M_TASK_TYPE=TTA.</t>
  </si>
  <si>
    <t xml:space="preserve">2 …. 2^32-2
1 = reset Awakening time
0 = no Awakening time to be set
2^32-1 : Unknown </t>
  </si>
  <si>
    <t>T_AWAKENING_TIME_STATUS</t>
  </si>
  <si>
    <t>Feedback from TCMS about the status of possible Awakening time setting</t>
  </si>
  <si>
    <t xml:space="preserve">2 …. 2^32-2
0 = no Awakening time set
1 spare
2^32-1 : Unknown </t>
  </si>
  <si>
    <t>Updated "Packet_details" sheet.  Added variable  T_AWAKENING_TIME to transmit the awakening time to TCMS.</t>
  </si>
  <si>
    <t>Updated "Packet_details" sheet.  Added variable  T_AWAKENING_TIME_STATUS to provide information about the current state of possible awakening setting.</t>
  </si>
  <si>
    <t>Updated "Packet_list" sheet.  Updated note 1 (rationale improve alignment between this appendix and model).</t>
  </si>
  <si>
    <r>
      <t>(1)</t>
    </r>
    <r>
      <rPr>
        <sz val="11"/>
        <color theme="1"/>
        <rFont val="Calibri"/>
        <family val="2"/>
        <scheme val="minor"/>
      </rPr>
      <t xml:space="preserve"> Refers to: SS126, SS148</t>
    </r>
  </si>
  <si>
    <r>
      <t>(3)</t>
    </r>
    <r>
      <rPr>
        <sz val="11"/>
        <color theme="1"/>
        <rFont val="Calibri"/>
        <family val="2"/>
        <scheme val="minor"/>
      </rPr>
      <t xml:space="preserve"> Refers to: SS126 for packets REP_APM_Segment_Profile_Static, REP_APM_Segment_Profile_Dynamic and REP_APM_Journey_Profile, SS148</t>
    </r>
  </si>
  <si>
    <t>(3)</t>
  </si>
  <si>
    <t>Updated "Packet_list" sheet.  Added packet "REP_APM_SUPERVISION_ORDERS".</t>
  </si>
  <si>
    <t>Updated "Dictionary" sheet. Removed variable "Q_GoA_DRIVER" (not used anymore).</t>
  </si>
  <si>
    <t>PER status for obstacle detection function</t>
  </si>
  <si>
    <t>M_PER_STATUS = 3</t>
  </si>
  <si>
    <t>Obstacle detection mode applied by the PER</t>
  </si>
  <si>
    <t>0 to maximum observation capability of PER (parameter attached to the configuration of the obstacle detection system for obstacle detection)
0..4095
4096..65535 = Spare</t>
  </si>
  <si>
    <t>Updated "Packet_list" sheet.  Removed packet "PER_APM_PER_STATE". Rational: state is transmitted in packet PER_APM_OBSTACLE_DETECTIONS</t>
  </si>
  <si>
    <t>Updated "Packet_details" sheet.  Replaced variable M_ODS_OD_STATUS with  PER_APM_PER_STATE.</t>
  </si>
  <si>
    <t>Updated "Packet_details" sheet.  Replaced occurence of ODS with PER (Rational: obstacle detection is the basic function of PER, its availability is fundamental for PER).</t>
  </si>
  <si>
    <t>Updated "Packet_list" sheet.  Increased Tx cycle of C8 interface to 100msec.</t>
  </si>
  <si>
    <t>NID_C_PREVIOUSTPINFO</t>
  </si>
  <si>
    <t>NID_TP_PREVIOUSTPINFO</t>
  </si>
  <si>
    <t>Q_PASS_STOP_DEPART_PREVIOUSTPINFO</t>
  </si>
  <si>
    <t>Binary to numeric.
4294967295 for undefined value.</t>
  </si>
  <si>
    <t>0 = Train passed the TP
1 = Train stopped at the TP
2 = Train departed from the TP
3 = Undefined</t>
  </si>
  <si>
    <t>Qualifier to indicate if train has stopped at the TP, has departed from the TP or has passed the TP.
(Information generated by ADM and forwarded by REP).</t>
  </si>
  <si>
    <t>Previous TP identity. The NID_TP is unique within a NID_C.
(Information generated by ADM and forwarded by REP).</t>
  </si>
  <si>
    <t>Identity of the previous TP's country or region. Not relevant if NID_TP is undefined.
(Information generated by ADM and forwarded by REP).</t>
  </si>
  <si>
    <t>NID_CLOCREF</t>
  </si>
  <si>
    <t>NID_TPLOCREF</t>
  </si>
  <si>
    <t>Q_PASS_STOP_DEPART_LOCREF</t>
  </si>
  <si>
    <t>Qualifier to indicate if train has to stop, depart or pass the TP used as start location of the task (NID_TPLOCREF).</t>
  </si>
  <si>
    <t>Timing Point identity used as reference for defining the location where the task has to start.</t>
  </si>
  <si>
    <t>Country or region of the TP used as reference for defining the location where the task has to start.</t>
  </si>
  <si>
    <t>Updated "Packet_details" sheet.  Added variables NID_CLOCREF, NID_TPLOCREF, Q_PASS_STOP_DEPART_LOCREF (pkt REP_APM_MISSION PROFILE) for defining the start location of a task using a TP as reference.</t>
  </si>
  <si>
    <t>Updated "Packet_details" sheet.  Added variables NID_C_PREVIOUSTPINFO, NID_TP_PREVIOUSTPINFO, Q_PASS_STOP_DEPART_PREVIOUSTPINFO (packet REP_APM_INFORMATION) to provide information of train position respect last TP.</t>
  </si>
  <si>
    <t>Updated "Packet_details" sheet.  Revised description of variables NID_TASK_REJECTED.</t>
  </si>
  <si>
    <t>Updated "Packet_details" sheet.  Revised description of variables NID_TASK_DELAYED.</t>
  </si>
  <si>
    <t>Identifier of the Task APM is reporting.</t>
  </si>
  <si>
    <t>Q_TASK_ONGOING</t>
  </si>
  <si>
    <t>Updated "Packet_details" sheet.  Revised description of variables reporting tasks status (APM_REP_MISSION_STATUS fields 0,1,2,3,4).</t>
  </si>
  <si>
    <t>Qualifier to indicate if the train has completed its Journey (End of Journey reached including doors closed and locked if requested by JP).</t>
  </si>
  <si>
    <t>if  Q_JP_COMPLETED=1 or =2</t>
  </si>
  <si>
    <t>0 … 6.553,5m</t>
  </si>
  <si>
    <t>Updated "Packet_details" sheet.  Revised values of variable D_OBSTACLE.</t>
  </si>
  <si>
    <t>Updated "Packet_details" sheet.  Revised description of variables reporting end of Journey Profile (REP_APM_INFORMATION).</t>
  </si>
  <si>
    <t>Updated "Packet_details" sheet.  Eplaced variable NID_LRBG with NID_REFBALISE (rational: only one reference).</t>
  </si>
  <si>
    <t>Updated "Packet_details" sheet.  Increase resolution of L_TRACK_AHEAD_FREE from 1m to 0,1 m. Assign data type UINT16 to the attribute L_TRACK_AHEAD_FREE (max value is 6.553,5m). Add the value "unknow" to the attribute L_TRACK_AHEAD_FREE.</t>
  </si>
  <si>
    <t>0,1  m</t>
  </si>
  <si>
    <t>0 .. 6553,3 m
65534 = unknown
65535 = supervised area for obstacle detection not determined</t>
  </si>
  <si>
    <t>Updated "Packet_details" sheet.  Revised variables  L_OBST_HEIGHT and L_OBST_WIDTH by adding value "unknow" .</t>
  </si>
  <si>
    <t>0 .. 25,4 m
255 =  unknown</t>
  </si>
  <si>
    <t>Updated "Headers" sheet. Revised TIMESTAMP "Values from 0 (00:00:TJP) to 86400 (24:00:00)" for "Values from 0 (00:00:00) to 86400 (24:00:00)"</t>
  </si>
  <si>
    <t>Values from 0 (00:00:00) to 86400 (24:00:00)</t>
  </si>
  <si>
    <t>Updated "Headers" sheet. Revised L_PACKET</t>
  </si>
  <si>
    <t>Updated "Packet_details" sheet. Rename attribute M_AXLELOADCAT as M_AXLELOADCAT_INFO</t>
  </si>
  <si>
    <t>M_AXLELOADCAT_INFO</t>
  </si>
  <si>
    <t>TRAIN_OPERATIONAL_CONTEXT</t>
  </si>
  <si>
    <t xml:space="preserve">Values: 
0 = GoA0,
1 =  GoA1,
2 =  GoA2,
3 =  GoA3,
4 =  GoA4. </t>
  </si>
  <si>
    <t>Grade of Automation depending on the train fitment plus additional inhibition set during maintenance activities.
It is a configuration parameter of TCMS not accessible to the driver. 
This variable include EI "Msg_train_configuration" (see description)</t>
  </si>
  <si>
    <t>Updated "Packet_details" sheet.  Added variable  TRAIN_OPERATIONAL_CONTEXT to provide information about the current capabilities of the train for automatic operations.</t>
  </si>
  <si>
    <t>Q_MP = 1</t>
  </si>
  <si>
    <t>M_MISSION_INFO</t>
  </si>
  <si>
    <t>General information related to the mission in execution</t>
  </si>
  <si>
    <t>Values:
bit 0 bit 1
0 = Mission in idle// waiting for fulfillment of begin condition of first task;
1 = Mission on going// mission not yet terminated
2 = Mission Terminated; //see SRS definition
bit 2 bit 3
0 = no warnings;
1 = wrong GoA assignation //see SRS definition;
2, 3 spare
bit 4, bit5, bit 6, bit 7 spare</t>
  </si>
  <si>
    <t>Updated "Packet_details" sheet. Revised APM_REP_MISSION_STATUS (added variable Q_MP, NID_MP, Replace variable Q_MISSION_TERMINATED with variable M_MISSION_INFO)</t>
  </si>
  <si>
    <t>Updated "Packet_details" sheet. Revised variable Q_TRAIN_DATA_VALID</t>
  </si>
  <si>
    <t>Updated "Packet_details" sheet. Removed from "ETCS_REP_DATA_ENTRY_REQ" fields "NC_CDTRAIN" and "NC_TRAIN".</t>
  </si>
  <si>
    <t>0 = ETCS Train Data not valid (at least one check is failed);
1 = ETCS Train Data valid (comparison check with 2ns source passed);
2 =  waiting for Train Data validation by TD (only partial checks passed).
[3-255] =  spare</t>
  </si>
  <si>
    <t>Updated "Packet_details" sheet. Revised "REP_ETCS_TRAIN_DATA"-</t>
  </si>
  <si>
    <t>Q_TD_STATUS</t>
  </si>
  <si>
    <t>Qualifier to provide the status of train data for a mission of this engine/train</t>
  </si>
  <si>
    <t xml:space="preserve">0 = train data not available 
1 = train data available 
2 =  train data validated by TD
[3-255] =  spare </t>
  </si>
  <si>
    <t>Q_TD_STATUS=1</t>
  </si>
  <si>
    <t>Q_TD_STATUS=1 AND Q_DE_TYPE=0</t>
  </si>
  <si>
    <t>Q_TD_STATUS=1 AND Q_DE_TYPE=1</t>
  </si>
  <si>
    <t>Variable providing the mode of TCMS (train context state) at train level (feedback of the related cmd sent by leading APM).</t>
  </si>
  <si>
    <t>Updated "Packet_details" sheet.  Revised description of M_TCMS_MODE.</t>
  </si>
  <si>
    <t>Notification of  ONBOARD STAFF presence in the train.</t>
  </si>
  <si>
    <t>Updated "Packet_details" sheet.  Revised description of M_ONBOARD_STAFF_PRESENCE.</t>
  </si>
  <si>
    <t>Updated "Packet_details" sheet.  Renamed pkt TCMS_APM_MSG_DESK as TCMS_APM_MSG_INFO (rational: alignment with model for removing the use if desk as synonimum of cab)</t>
  </si>
  <si>
    <t>TCMS_APM_MSG_INFO</t>
  </si>
  <si>
    <t>Updated "Packet_details" sheet.  Revised pkt REP_APM_SEGMENT_PROFILE_STATIC_PER  to give a definition of gauge and near track zone.</t>
  </si>
  <si>
    <t>Number of iterations of "Track zone" or" Near Track zone" changes. If N_ITER is 0 then no data set is following.</t>
  </si>
  <si>
    <t>L_NEARTRACKZONE_WIDTH</t>
  </si>
  <si>
    <t>L_TRACKZONE_WIDTH</t>
  </si>
  <si>
    <t>Width of the kth Track Zone [m]. The width is intended symmettric from the track center defined by micro-mapping node.</t>
  </si>
  <si>
    <t>Width of the kth Near Track Zone [m]. The width is intended symmettric from the track center defined by micro-mapping node.</t>
  </si>
  <si>
    <t>N_ZONE_ITER</t>
  </si>
  <si>
    <t>Updated "Packet_details" sheet.  Revised pkt APM_PER_OBSTACLE_DETECTION_REQUEST   to give a definition of gauge and near track zone.</t>
  </si>
  <si>
    <t>N_ZONE_ITER,
N_CMMAP_ITER</t>
  </si>
  <si>
    <t>0 = traction anomaly
1 = impact on car body
2 = fire on board
3 = suspicious luggage
4 = inappropriate behaviour
5 = interior light status
6 = HVAC defect
7 = door or gap filler failure
8 = obstacle in doors
9 =platform gap incident
10 = horn defect
11 = loss of headlights
12 = potential trackside train detection problem
13 = Passenger Alarm
14 = cab anomaly
15 = OMTS out of order
16 = Stopping Anomaly
17 = service brake not efficient
18 = routing error
19 = Other Driving anomaly
255 = no train anomaly present
[20-254] = spare</t>
  </si>
  <si>
    <t>Virtual cab activation/deactivation request.
Value 255 is used when APM is not responsible for the train (e.g. when being in GoA1/2).
The transition from Virtual cab  A to virtual cab B shall always go through a "No physical Cab and  virtual cab active". 
TCMS provides feedback by means of packet "TCMS_APM_MSG_INFO".</t>
  </si>
  <si>
    <t>0 = Virtual cab deactivation request
1 =  Virtual cab A activation request
2 =  Virtual cab  B activation request
255 =no request
3-254 = spare
Note: default value when APM is in AV is "no request"; default value when APM is in GoA3/4 AV is "virtual cab selected"</t>
  </si>
  <si>
    <t>Direction controller position request referred to the current cab open.
Value 255 is used when APM is not responsible for the train (e.g. when being in GoA1/2).
The transition from forward to backward shall always go through neutral position. 
TCMS provides feedback by means of packet "TCMS_APM_MSG_INFO".</t>
  </si>
  <si>
    <t>Request for changing current TCMS mode (train context state).
Value 255 is used when APM is not responsible for the train (e.g. when being in GoA1/2) or when no change of TCMS mode is requested.
Energy Saving or Service Retention modes can be requested only when  virtual cab deactivation is requested.
TCMS provides feedback by means of packet "TCMS_APM_MSG_INFO".</t>
  </si>
  <si>
    <t>Cabs (physical or virtual) Status of the train.</t>
  </si>
  <si>
    <t>//no consist is leading the train
0 = No physical Cab and  virtual cab active in any consists of the train
//this consist is leading the train
1 = Cab A of this consist active (by driver)
2 = Virtual cab A  of this consist active (by APM)
3 = Cab B  of this consist active (by driver)
4 = Virtual cab B  of this consist active (by APM)
//Another consist is leading the train
5 = Cab or virtual cab active in another consist of the train
6 = Unknown
6-255 = spare</t>
  </si>
  <si>
    <t>Updated "Packet_details" sheet.  Renamed all "desk" occurences with "cab" (rational: alignment with model for removing the use of desk as synonimum of cab)</t>
  </si>
  <si>
    <t>Qualifier to indicate the "GoA level requested by RU".</t>
  </si>
  <si>
    <t>Q_GOA_RUREQUEST</t>
  </si>
  <si>
    <t>Updated "Packet_details" sheet.  Reviewed variable name from Q_TYPE_TRANSITION to Q_GOA_RUREQUEST.</t>
  </si>
  <si>
    <t>Updated "Packet_details" sheet.  Reviewed variable name from Q_CONSIST_PASSENGER to M_TRAIN_PASSENGER.</t>
  </si>
  <si>
    <t>M_TRAIN_PASSENGER</t>
  </si>
  <si>
    <t>APM_ETCS_COUPLING_INFO</t>
  </si>
  <si>
    <t>NID_COUPLING</t>
  </si>
  <si>
    <t>Identifier of the coupling process</t>
  </si>
  <si>
    <t>COUPLING process ongoing or not,</t>
  </si>
  <si>
    <t>0 = COUPLING process aborted
1 = COUPLING process ongoing
[2-255] =  spare</t>
  </si>
  <si>
    <t>D_COUPLING</t>
  </si>
  <si>
    <t>L_COUPLING</t>
  </si>
  <si>
    <t>Length of the coupling area.</t>
  </si>
  <si>
    <t>0 … 25,5m</t>
  </si>
  <si>
    <t>V_COUPLING</t>
  </si>
  <si>
    <t>Q_STOPCOUPLING</t>
  </si>
  <si>
    <t>L_STOPCOUPLING</t>
  </si>
  <si>
    <t>0 = No stop required
1 = Stop required
[2-255] =  spare</t>
  </si>
  <si>
    <t>Length of the stopping area in rear of the start location of the Copupling area</t>
  </si>
  <si>
    <t>Distance to Coupling start location (using as reference NID_REFBALISE).</t>
  </si>
  <si>
    <t>Qualifier for stopping in rear of the coupling area.</t>
  </si>
  <si>
    <t>Permitted speed for the coupling speed restriction</t>
  </si>
  <si>
    <t>0,1 km/h</t>
  </si>
  <si>
    <t xml:space="preserve">0 km/h …. 10 km/h
[101-255] = spare
</t>
  </si>
  <si>
    <t>Q_COUPLING_STATUS = 1 AND Q_STOPCOUPLING = 1</t>
  </si>
  <si>
    <t>Q_COUPLING_STATUS = 1</t>
  </si>
  <si>
    <t>Updated "Packet_details" sheet.  Defined pkt APM_ETCS_COUPLING_INFO.</t>
  </si>
  <si>
    <t>if [Q_MP=1] AND If [M_TASK_TYPE = TCP)</t>
  </si>
  <si>
    <t>0 = passive coupling
1 = active coupling 
[2-255] =  spare</t>
  </si>
  <si>
    <t>Qualifier to define the type of coupling.</t>
  </si>
  <si>
    <t>Q_COUPLINGTYPE</t>
  </si>
  <si>
    <t>if [Q_MP=1] AND If [M_TASK_TYPE = TCP) AND Q_COUPLINGTYPE=0</t>
  </si>
  <si>
    <t>NID_ATO_CONSIST_TO_BE_COUPLED</t>
  </si>
  <si>
    <t>Qualifier to define the side of consist to be prepared for coupling.</t>
  </si>
  <si>
    <t>0 = consist side corresponfing to cab A
1 = consist side corresponfing to cab A
[2-255] =  spare</t>
  </si>
  <si>
    <t>Q_CONSIST_SIDE_FORCOUPLINGPREP</t>
  </si>
  <si>
    <t>Updated "Packet_details" sheet.  Reviewed pkt REP_APM_MISSION_ PROFILE adding needed info for task of type passive coupling.</t>
  </si>
  <si>
    <t>0 = prepare train for active coupling//note Preparation for active coupling is accepted by TCMS if a cab is active, the coupler of current train front will be prepared
1 = prepare train for passive coupling at the side of cab A//note Preparation for passive coupling is accepted by TCMS if no cab are active
2 = prepare train for passive coupling at the side of cab B//note Preparation for passive coupling is accepted by TCMS if no cab are active
3 = no request
4-255 = spare
Note: default value "no request"</t>
  </si>
  <si>
    <t xml:space="preserve">     0 = Service Retaining - Energy Saving
     1 = Service Retaining - Stand By
     2 = Shutting down
     3 = Splitting = active coupling no doors operation
     4 = passive coupling
     5 = active coupling no doors operation
     6 = active coupling - open doors when completed
     7 = active coupling open/close doors cycle- 255  = no request
6-254 = spare
Note: default value "no request"</t>
  </si>
  <si>
    <t>Updated "Packet_details" sheet.  Revised variable M_COUPLING_PREP</t>
  </si>
  <si>
    <t>Updated "Packet_details" sheet.  Revised variable M_TCMS_MODE_REQ</t>
  </si>
  <si>
    <t>Q_JP_COMPLETED</t>
  </si>
  <si>
    <t>NC_CDTRAIN_INFO</t>
  </si>
  <si>
    <t>Updated "Packet_details" sheet. Rename attribute NC_CDTRAIN as NC_CDTRAIN_INFO</t>
  </si>
  <si>
    <t>APM_ETCS_RESTRREV</t>
  </si>
  <si>
    <r>
      <t xml:space="preserve">w.r.t. APM_REP_MISSION_STATUS pkt on C28, values of Q_TASK_ONGOING variable to be corrected:
0 = No task rejected to be revised in  </t>
    </r>
    <r>
      <rPr>
        <b/>
        <sz val="11"/>
        <color theme="1"/>
        <rFont val="Calibri"/>
        <family val="2"/>
        <scheme val="minor"/>
      </rPr>
      <t xml:space="preserve">No ongoing task </t>
    </r>
    <r>
      <rPr>
        <sz val="11"/>
        <color theme="1"/>
        <rFont val="Calibri"/>
        <family val="2"/>
        <scheme val="minor"/>
      </rPr>
      <t xml:space="preserve">
1 = one task rejected to be revised in  </t>
    </r>
    <r>
      <rPr>
        <b/>
        <sz val="11"/>
        <color theme="1"/>
        <rFont val="Calibri"/>
        <family val="2"/>
        <scheme val="minor"/>
      </rPr>
      <t xml:space="preserve">one task ongoing </t>
    </r>
    <r>
      <rPr>
        <sz val="11"/>
        <color theme="1"/>
        <rFont val="Calibri"/>
        <family val="2"/>
        <scheme val="minor"/>
      </rPr>
      <t xml:space="preserve">
</t>
    </r>
    <r>
      <rPr>
        <b/>
        <sz val="11"/>
        <color theme="1"/>
        <rFont val="Calibri"/>
        <family val="2"/>
        <scheme val="minor"/>
      </rPr>
      <t>2 = task completed</t>
    </r>
    <r>
      <rPr>
        <sz val="11"/>
        <color theme="1"/>
        <rFont val="Calibri"/>
        <family val="2"/>
        <scheme val="minor"/>
      </rPr>
      <t xml:space="preserve">
[3-255] = spare</t>
    </r>
  </si>
  <si>
    <t>0 = No task rejected to be revised in  No ongoing task 
1 = one task rejected to be revised in  one task ongoing 
2 = task completed
[3-255] = spare</t>
  </si>
  <si>
    <r>
      <t xml:space="preserve">w.r.t. TCMS_APM_MSG_INCIDENT pkt on C55, values of M_TCMS_REPORTED_ANOMALY variable to be added:
</t>
    </r>
    <r>
      <rPr>
        <b/>
        <sz val="11"/>
        <color theme="1"/>
        <rFont val="Calibri"/>
        <family val="2"/>
        <scheme val="minor"/>
      </rPr>
      <t xml:space="preserve"> 255 = no incident to report</t>
    </r>
  </si>
  <si>
    <t>0 = traction anomaly
1 = impact on car body
2 = fire on board
3 = suspicious luggage
4 = inappropriate behaviour
5 = interior light status
6 = HVAC defect
7 = door or gap filler failure
8 = obstacle in doors
9 =platform gap incident
10 = horn defect
11 = loss of headlights
12 = potential trackside train detection problem
13 = Passenger Alarm
14 = cab anomaly
15 = OMTS out of order
16 = Speed reduction
17 = Operational limitation: immediate stop managed by TCMS
18 = Operational limitation: immediate speed reduction managed by TCMS
19 = Operational limitation: stop train as soon possible
20 = Operational limitation: Remove train from operation
255 = no incident to report
[21-254] = spare</t>
  </si>
  <si>
    <t>0 = Not Applicable (Operational conditions are not fulfilled// to be set on the base of STR packet (ADM-&gt;REP) Q_STR_Indicators bit 4)
1 = JP not completed (Operational conditions are fulfilled// to be set on the base of STR packet (ADM-&gt;REP) Q_STR_Indicators bit 4)
2 = JP completed (// to be set on the base of STR packet (ADM-&gt;REP) Q_STR_Indicators bit 8 (new bit))
[2-255] =  spare</t>
  </si>
  <si>
    <r>
      <t xml:space="preserve">w.r.t. REP_APM_INFORMATION pkt on C28, values of Q_JP_COMPLETED variable to be revised:
...
2 = JP completed (// to be set on the base of STR packet (ADM-&gt;REP) Q_STR_Indicators bit </t>
    </r>
    <r>
      <rPr>
        <b/>
        <sz val="11"/>
        <color theme="1"/>
        <rFont val="Calibri"/>
        <family val="2"/>
        <scheme val="minor"/>
      </rPr>
      <t>7</t>
    </r>
    <r>
      <rPr>
        <sz val="11"/>
        <color theme="1"/>
        <rFont val="Calibri"/>
        <family val="2"/>
        <scheme val="minor"/>
      </rPr>
      <t xml:space="preserve"> (new bit))
...
to be revised with bit </t>
    </r>
    <r>
      <rPr>
        <b/>
        <sz val="11"/>
        <color theme="1"/>
        <rFont val="Calibri"/>
        <family val="2"/>
        <scheme val="minor"/>
      </rPr>
      <t>8</t>
    </r>
    <r>
      <rPr>
        <sz val="11"/>
        <color theme="1"/>
        <rFont val="Calibri"/>
        <family val="2"/>
        <scheme val="minor"/>
      </rPr>
      <t xml:space="preserve"> </t>
    </r>
  </si>
  <si>
    <t>Final release for SC review</t>
  </si>
  <si>
    <t>w.r.t. TCMS_APM_MSG_STATUS pkt on C55, values of M_TRAIN_COMPONENTS_STATUS variable regarding doors status to be revised.
ORIGINAL
bit 0 bit 1
0 = doors  opens
3 = doors closed and locked
1, 2 spare
NEW
bit 0 bit 1
0 = not applicable (doors not present, e.g. freight)
1 = doors  open
2 = doors closed and locked
3 spare</t>
  </si>
  <si>
    <t>bit 0 bit 1
0 = not applicable (doors not present, e.g. freight)
1 = doors  open
2 = doors closed and locked
3 spare
bit 2 bit 3
0 = horn working, playing
1 = horm working, not playing
2 = horn not working
3 spare
bit 4
0 = holding brake applied
1 = holding brake not applied
bit 5
0 = parking brake applied
1 = parking brake not applied
bit 6
0 = ready for coupling
1 = not ready for coupling
bit 7 and bit 8 spare</t>
  </si>
  <si>
    <r>
      <t xml:space="preserve">w.r.t. TCMS_APM_MSG_INFO pkt on C55, values of M_TCMS_MODE, one variable value to be revised.
ORIGINAL
1 = Service Retaining - Energy Saving
2 = Service Retaining - Stand By
3 = Shutting down
4 = Operating
5 = </t>
    </r>
    <r>
      <rPr>
        <b/>
        <sz val="11"/>
        <color theme="1"/>
        <rFont val="Calibri"/>
        <family val="2"/>
        <scheme val="minor"/>
      </rPr>
      <t>Awakening</t>
    </r>
    <r>
      <rPr>
        <sz val="11"/>
        <color theme="1"/>
        <rFont val="Calibri"/>
        <family val="2"/>
        <scheme val="minor"/>
      </rPr>
      <t xml:space="preserve">
6 = Coupling active
7 = Coupling passive
8 = Service Retaining - Energy Saving - Coupling Completed
9 = Service Retaining - Stand By - Coupling Completed
10 = Splitting
11 = Service Retaining - Energy Saving - Splitting Completed
12 = Service Retaining - Stand By - Splitting Completed
0 = unknown
6  - 255 = spare
NEW
...
4 = Operating
5 = </t>
    </r>
    <r>
      <rPr>
        <b/>
        <sz val="11"/>
        <color theme="1"/>
        <rFont val="Calibri"/>
        <family val="2"/>
        <scheme val="minor"/>
      </rPr>
      <t>Starting up</t>
    </r>
    <r>
      <rPr>
        <sz val="11"/>
        <color theme="1"/>
        <rFont val="Calibri"/>
        <family val="2"/>
        <scheme val="minor"/>
      </rPr>
      <t xml:space="preserve">
6 = Coupling active
...</t>
    </r>
  </si>
  <si>
    <t>1 = Service Retaining - Energy Saving
2 = Service Retaining - Stand By
3 = Shutting down
4 = Operating
5 = Starting up
6 = Coupling active
7 = Coupling passive
8 = Service Retaining - Energy Saving - Coupling Completed
9 = Service Retaining - Stand By - Coupling Completed
10 = Splitting
11 = Service Retaining - Energy Saving - Splitting Completed
12 = Service Retaining - Stand By - Splitting Completed
0 = unknown
13  - 255 = spare</t>
  </si>
  <si>
    <r>
      <t xml:space="preserve">w.r.t. REP_APM_MISSION_ PROFILE pkt on C28, value of  condition related to fields NID_REFERENCE_TRID and NID_TRANSACTOR need to be revised.
ORIGINAL
if [Q_MP=1] AND If [M_TASK_TYPE = </t>
    </r>
    <r>
      <rPr>
        <b/>
        <sz val="11"/>
        <color theme="1"/>
        <rFont val="Calibri"/>
        <family val="2"/>
        <scheme val="minor"/>
      </rPr>
      <t>TRJ</t>
    </r>
    <r>
      <rPr>
        <sz val="11"/>
        <color theme="1"/>
        <rFont val="Calibri"/>
        <family val="2"/>
        <scheme val="minor"/>
      </rPr>
      <t xml:space="preserve">]
NEW
...
if [Q_MP=1] AND If [M_TASK_TYPE = </t>
    </r>
    <r>
      <rPr>
        <b/>
        <sz val="11"/>
        <color theme="1"/>
        <rFont val="Calibri"/>
        <family val="2"/>
        <scheme val="minor"/>
      </rPr>
      <t>TJP</t>
    </r>
    <r>
      <rPr>
        <sz val="11"/>
        <color theme="1"/>
        <rFont val="Calibri"/>
        <family val="2"/>
        <scheme val="minor"/>
      </rPr>
      <t>]
…</t>
    </r>
  </si>
  <si>
    <t>if [Q_MP=1] AND If [M_TASK_TYPE = TJP]</t>
  </si>
  <si>
    <t>1.1.1</t>
  </si>
  <si>
    <t>0…0xFFFF FFFE
Special value: N/A</t>
  </si>
  <si>
    <t>Deleted text in columns F, G, H, I, J becaues redundant.</t>
  </si>
  <si>
    <t>FP2-T6_5-T-STS-059-02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</si>
</sst>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b/>
      <sz val="11"/>
      <color theme="1"/>
      <name val="Calibri"/>
      <family val="2"/>
      <scheme val="minor"/>
    </font>
    <font>
      <b/>
      <sz val="11"/>
      <color theme="1"/>
      <name val="Alstom"/>
    </font>
    <font>
      <b/>
      <sz val="11"/>
      <name val="Alstom"/>
    </font>
    <font>
      <sz val="8"/>
      <name val="Calibri"/>
      <family val="2"/>
      <scheme val="minor"/>
    </font>
    <font>
      <sz val="11"/>
      <name val="Calibri"/>
      <family val="2"/>
      <scheme val="minor"/>
    </font>
    <font>
      <sz val="11"/>
      <color theme="1"/>
      <name val="Calibri"/>
      <family val="2"/>
    </font>
    <font>
      <sz val="10"/>
      <color theme="1"/>
      <name val="Arial"/>
      <family val="2"/>
    </font>
    <font>
      <sz val="11"/>
      <color rgb="FF000000"/>
      <name val="Calibri"/>
      <family val="2"/>
      <scheme val="minor"/>
    </font>
    <font>
      <vertAlign val="superscript"/>
      <sz val="11"/>
      <color theme="1"/>
      <name val="Calibri"/>
      <family val="2"/>
      <scheme val="minor"/>
    </font>
    <font>
      <sz val="11"/>
      <color rgb="FFFF0000"/>
      <name val="Calibri"/>
      <family val="2"/>
      <scheme val="minor"/>
    </font>
    <font>
      <b/>
      <sz val="16"/>
      <color rgb="FF92D050"/>
      <name val="Calibri"/>
      <family val="2"/>
      <scheme val="minor"/>
    </font>
    <font>
      <sz val="14"/>
      <color theme="1"/>
      <name val="Calibri"/>
      <family val="2"/>
      <scheme val="minor"/>
    </font>
    <font>
      <i/>
      <sz val="11"/>
      <color theme="1"/>
      <name val="Calibri"/>
      <family val="2"/>
      <scheme val="minor"/>
    </font>
    <font>
      <b/>
      <sz val="11"/>
      <color rgb="FF00206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10">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2" borderId="0" xfId="0" applyFill="1" applyAlignment="1">
      <alignment horizontal="center" vertical="center"/>
    </xf>
    <xf numFmtId="0" fontId="0" fillId="2" borderId="0" xfId="0" applyFill="1" applyAlignment="1">
      <alignment horizontal="center" vertical="center" wrapText="1"/>
    </xf>
    <xf numFmtId="0" fontId="1" fillId="0" borderId="0" xfId="0" applyFont="1" applyAlignment="1">
      <alignment horizontal="center"/>
    </xf>
    <xf numFmtId="0" fontId="1" fillId="0" borderId="0" xfId="0" applyFont="1" applyAlignment="1">
      <alignment horizontal="center" wrapText="1"/>
    </xf>
    <xf numFmtId="14" fontId="0" fillId="0" borderId="0" xfId="0" applyNumberFormat="1" applyAlignment="1">
      <alignment vertical="top"/>
    </xf>
    <xf numFmtId="0" fontId="2" fillId="3" borderId="0" xfId="0" applyFont="1" applyFill="1" applyAlignment="1">
      <alignment horizontal="center" vertical="center"/>
    </xf>
    <xf numFmtId="0" fontId="3" fillId="3" borderId="0" xfId="0" applyFont="1" applyFill="1" applyAlignment="1">
      <alignment horizontal="center" vertical="center" wrapText="1"/>
    </xf>
    <xf numFmtId="0" fontId="2" fillId="3" borderId="0" xfId="0" applyFont="1" applyFill="1" applyAlignment="1">
      <alignment horizontal="center" vertical="center" wrapText="1"/>
    </xf>
    <xf numFmtId="0" fontId="2" fillId="3" borderId="0" xfId="0" applyFont="1" applyFill="1" applyAlignment="1">
      <alignment horizontal="right" vertical="center" wrapText="1"/>
    </xf>
    <xf numFmtId="0" fontId="0" fillId="0" borderId="0" xfId="0" applyAlignment="1">
      <alignment horizontal="right"/>
    </xf>
    <xf numFmtId="0" fontId="5" fillId="0" borderId="0" xfId="0" applyFont="1" applyAlignment="1">
      <alignment vertical="top" wrapText="1"/>
    </xf>
    <xf numFmtId="0" fontId="0" fillId="0" borderId="0" xfId="0" applyAlignment="1">
      <alignment horizontal="left" vertical="center"/>
    </xf>
    <xf numFmtId="0" fontId="9" fillId="0" borderId="0" xfId="0" quotePrefix="1" applyFont="1" applyAlignment="1">
      <alignment horizontal="left" vertical="center"/>
    </xf>
    <xf numFmtId="0" fontId="0" fillId="0" borderId="0" xfId="0" applyAlignment="1">
      <alignment horizontal="left" vertical="center" wrapText="1"/>
    </xf>
    <xf numFmtId="0" fontId="9" fillId="0" borderId="0" xfId="0" applyFont="1" applyAlignment="1">
      <alignment horizontal="left" vertical="center"/>
    </xf>
    <xf numFmtId="0" fontId="0" fillId="0" borderId="0" xfId="0" applyAlignment="1">
      <alignment horizontal="left" vertical="top" wrapText="1"/>
    </xf>
    <xf numFmtId="0" fontId="0" fillId="0" borderId="0" xfId="0" applyAlignment="1">
      <alignment horizontal="left" vertical="top"/>
    </xf>
    <xf numFmtId="0" fontId="7" fillId="0" borderId="0" xfId="0" applyFont="1" applyAlignment="1">
      <alignment horizontal="left" vertical="top" wrapText="1"/>
    </xf>
    <xf numFmtId="0" fontId="0" fillId="2" borderId="0" xfId="0" applyFill="1" applyAlignment="1">
      <alignment horizontal="left" vertical="top" wrapText="1"/>
    </xf>
    <xf numFmtId="0" fontId="0" fillId="2" borderId="0" xfId="0" applyFill="1" applyAlignment="1">
      <alignment horizontal="left" vertical="top"/>
    </xf>
    <xf numFmtId="0" fontId="6" fillId="0" borderId="0" xfId="0" applyFont="1" applyAlignment="1">
      <alignment horizontal="left" vertical="top"/>
    </xf>
    <xf numFmtId="0" fontId="8" fillId="0" borderId="0" xfId="0" applyFont="1" applyAlignment="1">
      <alignment horizontal="left" vertical="top" readingOrder="1"/>
    </xf>
    <xf numFmtId="0" fontId="5" fillId="0" borderId="0" xfId="0" applyFont="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xf>
    <xf numFmtId="0" fontId="8" fillId="0" borderId="0" xfId="0" applyFont="1" applyAlignment="1">
      <alignment horizontal="left" vertical="top" wrapText="1" readingOrder="1"/>
    </xf>
    <xf numFmtId="0" fontId="0" fillId="4" borderId="0" xfId="0" applyFill="1"/>
    <xf numFmtId="0" fontId="0" fillId="4" borderId="2" xfId="0" applyFill="1" applyBorder="1"/>
    <xf numFmtId="0" fontId="0" fillId="4" borderId="3" xfId="0" applyFill="1" applyBorder="1"/>
    <xf numFmtId="0" fontId="0" fillId="4" borderId="4" xfId="0" applyFill="1" applyBorder="1"/>
    <xf numFmtId="0" fontId="0" fillId="4" borderId="5" xfId="0" applyFill="1" applyBorder="1"/>
    <xf numFmtId="0" fontId="0" fillId="4" borderId="6" xfId="0" applyFill="1" applyBorder="1"/>
    <xf numFmtId="0" fontId="10" fillId="4" borderId="0" xfId="0" applyFont="1" applyFill="1" applyAlignment="1">
      <alignment horizontal="center" wrapText="1"/>
    </xf>
    <xf numFmtId="0" fontId="14" fillId="4" borderId="0" xfId="0" applyFont="1" applyFill="1"/>
    <xf numFmtId="14" fontId="0" fillId="4" borderId="0" xfId="0" applyNumberFormat="1" applyFill="1" applyAlignment="1">
      <alignment horizontal="center" vertical="top"/>
    </xf>
    <xf numFmtId="0" fontId="0" fillId="4" borderId="0" xfId="0" applyFill="1" applyAlignment="1">
      <alignment horizontal="left" vertical="top" wrapText="1"/>
    </xf>
    <xf numFmtId="49" fontId="0" fillId="4" borderId="0" xfId="0" applyNumberFormat="1" applyFill="1" applyAlignment="1">
      <alignment horizontal="left" vertical="top"/>
    </xf>
    <xf numFmtId="0" fontId="0" fillId="4" borderId="0" xfId="0" applyFill="1" applyAlignment="1">
      <alignment vertical="top" wrapText="1"/>
    </xf>
    <xf numFmtId="0" fontId="0" fillId="4" borderId="7" xfId="0" applyFill="1" applyBorder="1"/>
    <xf numFmtId="0" fontId="0" fillId="4" borderId="1" xfId="0" applyFill="1" applyBorder="1"/>
    <xf numFmtId="49" fontId="0" fillId="4" borderId="1" xfId="0" applyNumberFormat="1" applyFill="1" applyBorder="1" applyAlignment="1">
      <alignment horizontal="left" vertical="top"/>
    </xf>
    <xf numFmtId="14" fontId="0" fillId="4" borderId="1" xfId="0" applyNumberFormat="1" applyFill="1" applyBorder="1" applyAlignment="1">
      <alignment horizontal="center" vertical="top"/>
    </xf>
    <xf numFmtId="0" fontId="0" fillId="4" borderId="1" xfId="0" applyFill="1" applyBorder="1" applyAlignment="1">
      <alignment vertical="top" wrapText="1"/>
    </xf>
    <xf numFmtId="0" fontId="0" fillId="4" borderId="8" xfId="0" applyFill="1" applyBorder="1"/>
    <xf numFmtId="49" fontId="0" fillId="4" borderId="9" xfId="0" applyNumberFormat="1" applyFill="1" applyBorder="1" applyAlignment="1">
      <alignment horizontal="left" vertical="top"/>
    </xf>
    <xf numFmtId="14" fontId="0" fillId="4" borderId="9" xfId="0" applyNumberFormat="1" applyFill="1" applyBorder="1" applyAlignment="1">
      <alignment horizontal="center" vertical="top"/>
    </xf>
    <xf numFmtId="0" fontId="0" fillId="4" borderId="9" xfId="0" applyFill="1" applyBorder="1" applyAlignment="1">
      <alignment horizontal="left" vertical="top"/>
    </xf>
    <xf numFmtId="0" fontId="0" fillId="4" borderId="9" xfId="0" applyFill="1" applyBorder="1" applyAlignment="1">
      <alignment vertical="top" wrapText="1"/>
    </xf>
    <xf numFmtId="0" fontId="11" fillId="4" borderId="0" xfId="0" applyFont="1" applyFill="1" applyAlignment="1">
      <alignment horizontal="center" wrapText="1"/>
    </xf>
    <xf numFmtId="0" fontId="12" fillId="4" borderId="0" xfId="0" applyFont="1" applyFill="1" applyAlignment="1">
      <alignment horizontal="center"/>
    </xf>
    <xf numFmtId="0" fontId="13" fillId="4" borderId="0" xfId="0" applyFont="1" applyFill="1" applyAlignment="1">
      <alignment horizontal="center" vertical="top" wrapText="1"/>
    </xf>
  </cellXfs>
  <cellStyles count="1">
    <cellStyle name="Normale" xfId="0" builtinId="0"/>
  </cellStyles>
  <dxfs count="34">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
      <fill>
        <patternFill>
          <bgColor rgb="FFFFFF00"/>
        </patternFill>
      </fill>
    </dxf>
    <dxf>
      <fill>
        <patternFill>
          <bgColor rgb="FFFF99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4</xdr:col>
      <xdr:colOff>588010</xdr:colOff>
      <xdr:row>5</xdr:row>
      <xdr:rowOff>16937</xdr:rowOff>
    </xdr:to>
    <xdr:pic>
      <xdr:nvPicPr>
        <xdr:cNvPr id="2" name="Picture 1" descr="R2DATO | UITP ||">
          <a:extLst>
            <a:ext uri="{FF2B5EF4-FFF2-40B4-BE49-F238E27FC236}">
              <a16:creationId xmlns:a16="http://schemas.microsoft.com/office/drawing/2014/main" id="{D557E713-5AA8-4E54-A372-68B8A79B370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0" y="2"/>
          <a:ext cx="3369310" cy="9218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541019</xdr:colOff>
      <xdr:row>0</xdr:row>
      <xdr:rowOff>102870</xdr:rowOff>
    </xdr:from>
    <xdr:to>
      <xdr:col>16</xdr:col>
      <xdr:colOff>168801</xdr:colOff>
      <xdr:row>6</xdr:row>
      <xdr:rowOff>93893</xdr:rowOff>
    </xdr:to>
    <xdr:pic>
      <xdr:nvPicPr>
        <xdr:cNvPr id="3" name="Picture 2">
          <a:extLst>
            <a:ext uri="{FF2B5EF4-FFF2-40B4-BE49-F238E27FC236}">
              <a16:creationId xmlns:a16="http://schemas.microsoft.com/office/drawing/2014/main" id="{CE670463-2EB7-4344-AB93-7841610D7F1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116944" y="106045"/>
          <a:ext cx="1710582" cy="10736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E5009-D89E-45AC-AC56-B55E908F5944}">
  <dimension ref="D8:M24"/>
  <sheetViews>
    <sheetView tabSelected="1" zoomScale="80" zoomScaleNormal="80" workbookViewId="0">
      <selection activeCell="K22" sqref="K22"/>
    </sheetView>
  </sheetViews>
  <sheetFormatPr defaultColWidth="10" defaultRowHeight="15"/>
  <cols>
    <col min="1" max="7" width="10" style="31"/>
    <col min="8" max="8" width="8" style="31" customWidth="1"/>
    <col min="9" max="9" width="12.42578125" style="31" customWidth="1"/>
    <col min="10" max="10" width="31.42578125" style="31" customWidth="1"/>
    <col min="11" max="16384" width="10" style="31"/>
  </cols>
  <sheetData>
    <row r="8" spans="4:13">
      <c r="D8"/>
    </row>
    <row r="9" spans="4:13" ht="15.75" thickBot="1"/>
    <row r="10" spans="4:13">
      <c r="F10" s="32"/>
      <c r="G10" s="33"/>
      <c r="H10" s="33"/>
      <c r="I10" s="33"/>
      <c r="J10" s="33"/>
      <c r="K10" s="33"/>
      <c r="L10" s="33"/>
      <c r="M10" s="34"/>
    </row>
    <row r="11" spans="4:13">
      <c r="F11" s="35"/>
      <c r="M11" s="36"/>
    </row>
    <row r="12" spans="4:13" ht="41.1" customHeight="1">
      <c r="F12" s="35"/>
      <c r="G12" s="53" t="s">
        <v>1084</v>
      </c>
      <c r="H12" s="53"/>
      <c r="I12" s="53"/>
      <c r="J12" s="53"/>
      <c r="K12" s="53"/>
      <c r="L12" s="53"/>
      <c r="M12" s="36"/>
    </row>
    <row r="13" spans="4:13" ht="18.75">
      <c r="F13" s="35"/>
      <c r="G13" s="54" t="s">
        <v>1284</v>
      </c>
      <c r="H13" s="54"/>
      <c r="I13" s="54"/>
      <c r="J13" s="54"/>
      <c r="K13" s="54"/>
      <c r="L13" s="54"/>
      <c r="M13" s="36"/>
    </row>
    <row r="14" spans="4:13">
      <c r="F14" s="35"/>
      <c r="G14" s="55"/>
      <c r="H14" s="55"/>
      <c r="I14" s="55"/>
      <c r="J14" s="55"/>
      <c r="K14" s="55"/>
      <c r="L14" s="55"/>
      <c r="M14" s="36"/>
    </row>
    <row r="15" spans="4:13">
      <c r="F15" s="35"/>
      <c r="G15" s="55"/>
      <c r="H15" s="55"/>
      <c r="I15" s="55"/>
      <c r="J15" s="55"/>
      <c r="K15" s="55"/>
      <c r="L15" s="55"/>
      <c r="M15" s="36"/>
    </row>
    <row r="16" spans="4:13">
      <c r="F16" s="35"/>
      <c r="G16" s="55"/>
      <c r="H16" s="55"/>
      <c r="I16" s="55"/>
      <c r="J16" s="55"/>
      <c r="K16" s="55"/>
      <c r="L16" s="55"/>
      <c r="M16" s="36"/>
    </row>
    <row r="17" spans="6:13">
      <c r="F17" s="35"/>
      <c r="G17" s="37"/>
      <c r="H17" s="37"/>
      <c r="I17" s="37"/>
      <c r="J17" s="37"/>
      <c r="K17" s="37"/>
      <c r="L17" s="37"/>
      <c r="M17" s="36"/>
    </row>
    <row r="18" spans="6:13">
      <c r="F18" s="35"/>
      <c r="H18" s="38" t="s">
        <v>1083</v>
      </c>
      <c r="I18" s="38" t="s">
        <v>894</v>
      </c>
      <c r="J18" s="38" t="s">
        <v>60</v>
      </c>
      <c r="K18" s="38" t="s">
        <v>895</v>
      </c>
      <c r="M18" s="36"/>
    </row>
    <row r="19" spans="6:13">
      <c r="F19" s="35"/>
      <c r="H19" s="49" t="s">
        <v>1086</v>
      </c>
      <c r="I19" s="50">
        <v>45274</v>
      </c>
      <c r="J19" s="51" t="s">
        <v>1085</v>
      </c>
      <c r="K19" s="52" t="s">
        <v>1087</v>
      </c>
      <c r="M19" s="36"/>
    </row>
    <row r="20" spans="6:13">
      <c r="F20" s="35"/>
      <c r="H20" s="49" t="s">
        <v>1088</v>
      </c>
      <c r="I20" s="50">
        <v>45574</v>
      </c>
      <c r="J20" s="51" t="s">
        <v>1089</v>
      </c>
      <c r="K20" s="52" t="s">
        <v>1091</v>
      </c>
      <c r="M20" s="36"/>
    </row>
    <row r="21" spans="6:13">
      <c r="F21" s="35"/>
      <c r="H21" s="49" t="s">
        <v>1092</v>
      </c>
      <c r="I21" s="50">
        <v>45628</v>
      </c>
      <c r="J21" s="51" t="s">
        <v>1090</v>
      </c>
      <c r="K21" s="52" t="s">
        <v>1091</v>
      </c>
      <c r="M21" s="36"/>
    </row>
    <row r="22" spans="6:13">
      <c r="F22" s="35"/>
      <c r="H22" s="49" t="s">
        <v>1281</v>
      </c>
      <c r="I22" s="50">
        <v>45684</v>
      </c>
      <c r="J22" s="51" t="s">
        <v>1274</v>
      </c>
      <c r="K22" s="52" t="s">
        <v>1091</v>
      </c>
      <c r="M22" s="36"/>
    </row>
    <row r="23" spans="6:13">
      <c r="F23" s="35"/>
      <c r="H23" s="41"/>
      <c r="I23" s="39"/>
      <c r="J23" s="40"/>
      <c r="K23" s="42"/>
      <c r="M23" s="36"/>
    </row>
    <row r="24" spans="6:13" ht="15.75" thickBot="1">
      <c r="F24" s="43"/>
      <c r="G24" s="44"/>
      <c r="H24" s="45"/>
      <c r="I24" s="46"/>
      <c r="J24" s="47"/>
      <c r="K24" s="47"/>
      <c r="L24" s="44"/>
      <c r="M24" s="48"/>
    </row>
  </sheetData>
  <protectedRanges>
    <protectedRange sqref="K23:K24 H19:K22" name="Range1"/>
  </protectedRanges>
  <mergeCells count="3">
    <mergeCell ref="G12:L12"/>
    <mergeCell ref="G13:L13"/>
    <mergeCell ref="G14:L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46C7-79BF-4AD7-B127-2397D6FC058B}">
  <dimension ref="A1:K44"/>
  <sheetViews>
    <sheetView zoomScale="76" zoomScaleNormal="76" workbookViewId="0">
      <pane ySplit="1" topLeftCell="A19" activePane="bottomLeft" state="frozen"/>
      <selection pane="bottomLeft"/>
    </sheetView>
  </sheetViews>
  <sheetFormatPr defaultColWidth="8.7109375" defaultRowHeight="15"/>
  <cols>
    <col min="1" max="1" width="42.140625" customWidth="1"/>
    <col min="2" max="2" width="21.7109375" bestFit="1" customWidth="1"/>
    <col min="3" max="3" width="22.85546875" style="13" customWidth="1"/>
    <col min="4" max="4" width="26.85546875" customWidth="1"/>
    <col min="5" max="5" width="18.28515625" customWidth="1"/>
    <col min="6" max="6" width="12.28515625" customWidth="1"/>
    <col min="7" max="7" width="20" customWidth="1"/>
    <col min="8" max="8" width="15.5703125" customWidth="1"/>
    <col min="9" max="9" width="9.85546875" customWidth="1"/>
    <col min="10" max="10" width="17.28515625" customWidth="1"/>
    <col min="11" max="11" width="45" customWidth="1"/>
  </cols>
  <sheetData>
    <row r="1" spans="1:11" ht="45">
      <c r="A1" s="9" t="s">
        <v>0</v>
      </c>
      <c r="B1" s="10" t="s">
        <v>1</v>
      </c>
      <c r="C1" s="12" t="s">
        <v>2</v>
      </c>
      <c r="D1" s="11" t="s">
        <v>3</v>
      </c>
      <c r="E1" s="11" t="s">
        <v>4</v>
      </c>
      <c r="F1" s="11" t="s">
        <v>5</v>
      </c>
      <c r="G1" s="11" t="s">
        <v>6</v>
      </c>
      <c r="H1" s="11" t="s">
        <v>7</v>
      </c>
      <c r="I1" s="11" t="s">
        <v>8</v>
      </c>
      <c r="J1" s="11" t="s">
        <v>9</v>
      </c>
    </row>
    <row r="2" spans="1:11">
      <c r="A2" s="15" t="s">
        <v>858</v>
      </c>
      <c r="B2" s="15" t="s">
        <v>10</v>
      </c>
      <c r="C2" s="15" t="s">
        <v>11</v>
      </c>
      <c r="D2" s="15" t="s">
        <v>12</v>
      </c>
      <c r="E2" s="15">
        <v>0</v>
      </c>
      <c r="F2" s="15" t="s">
        <v>11</v>
      </c>
      <c r="G2" s="15" t="s">
        <v>13</v>
      </c>
      <c r="H2" s="15" t="s">
        <v>14</v>
      </c>
      <c r="I2" s="15">
        <v>1</v>
      </c>
      <c r="J2" s="15">
        <v>1</v>
      </c>
    </row>
    <row r="3" spans="1:11">
      <c r="A3" s="15" t="s">
        <v>859</v>
      </c>
      <c r="B3" s="15" t="s">
        <v>10</v>
      </c>
      <c r="C3" s="15" t="s">
        <v>11</v>
      </c>
      <c r="D3" s="15" t="s">
        <v>12</v>
      </c>
      <c r="E3" s="15">
        <v>1</v>
      </c>
      <c r="F3" s="15" t="s">
        <v>13</v>
      </c>
      <c r="G3" s="15" t="s">
        <v>11</v>
      </c>
      <c r="H3" s="15" t="s">
        <v>14</v>
      </c>
      <c r="I3" s="15">
        <v>1</v>
      </c>
      <c r="J3" s="15">
        <v>1</v>
      </c>
    </row>
    <row r="4" spans="1:11">
      <c r="A4" s="15" t="s">
        <v>862</v>
      </c>
      <c r="B4" s="15" t="s">
        <v>10</v>
      </c>
      <c r="C4" s="15" t="s">
        <v>11</v>
      </c>
      <c r="D4" s="15" t="s">
        <v>12</v>
      </c>
      <c r="E4" s="15">
        <v>2</v>
      </c>
      <c r="F4" s="15" t="s">
        <v>11</v>
      </c>
      <c r="G4" s="15" t="s">
        <v>13</v>
      </c>
      <c r="H4" s="15" t="s">
        <v>14</v>
      </c>
      <c r="I4" s="15">
        <v>1</v>
      </c>
      <c r="J4" s="15">
        <v>1</v>
      </c>
    </row>
    <row r="5" spans="1:11">
      <c r="A5" s="15" t="s">
        <v>854</v>
      </c>
      <c r="B5" s="15" t="s">
        <v>10</v>
      </c>
      <c r="C5" s="15" t="s">
        <v>11</v>
      </c>
      <c r="D5" s="15" t="s">
        <v>12</v>
      </c>
      <c r="E5" s="15">
        <v>3</v>
      </c>
      <c r="F5" s="15" t="s">
        <v>11</v>
      </c>
      <c r="G5" s="15" t="s">
        <v>13</v>
      </c>
      <c r="H5" s="15" t="s">
        <v>14</v>
      </c>
      <c r="I5" s="15">
        <v>1</v>
      </c>
      <c r="J5" s="15">
        <v>1</v>
      </c>
    </row>
    <row r="6" spans="1:11">
      <c r="A6" s="15" t="s">
        <v>855</v>
      </c>
      <c r="B6" s="15" t="s">
        <v>10</v>
      </c>
      <c r="C6" s="15" t="s">
        <v>11</v>
      </c>
      <c r="D6" s="15" t="s">
        <v>12</v>
      </c>
      <c r="E6" s="15">
        <v>4</v>
      </c>
      <c r="F6" s="15" t="s">
        <v>13</v>
      </c>
      <c r="G6" s="15" t="s">
        <v>11</v>
      </c>
      <c r="H6" s="15" t="s">
        <v>14</v>
      </c>
      <c r="I6" s="15">
        <v>1</v>
      </c>
      <c r="J6" s="15">
        <v>1</v>
      </c>
    </row>
    <row r="7" spans="1:11">
      <c r="A7" s="15" t="s">
        <v>15</v>
      </c>
      <c r="B7" s="15" t="s">
        <v>10</v>
      </c>
      <c r="C7" s="15" t="s">
        <v>11</v>
      </c>
      <c r="D7" s="15" t="s">
        <v>12</v>
      </c>
      <c r="E7" s="15">
        <v>5</v>
      </c>
      <c r="F7" s="15" t="s">
        <v>11</v>
      </c>
      <c r="G7" s="15" t="s">
        <v>13</v>
      </c>
      <c r="H7" s="15" t="s">
        <v>14</v>
      </c>
      <c r="I7" s="15">
        <v>1</v>
      </c>
      <c r="J7" s="15">
        <v>1</v>
      </c>
    </row>
    <row r="8" spans="1:11">
      <c r="A8" s="15" t="s">
        <v>863</v>
      </c>
      <c r="B8" s="15" t="s">
        <v>10</v>
      </c>
      <c r="C8" s="15" t="s">
        <v>11</v>
      </c>
      <c r="D8" s="15" t="s">
        <v>12</v>
      </c>
      <c r="E8" s="15">
        <v>6</v>
      </c>
      <c r="F8" s="15" t="s">
        <v>11</v>
      </c>
      <c r="G8" s="15" t="s">
        <v>13</v>
      </c>
      <c r="H8" s="15" t="s">
        <v>14</v>
      </c>
      <c r="I8" s="15">
        <v>1</v>
      </c>
      <c r="J8" s="15">
        <v>1</v>
      </c>
    </row>
    <row r="9" spans="1:11" ht="17.25">
      <c r="A9" s="15" t="s">
        <v>16</v>
      </c>
      <c r="B9" s="15" t="s">
        <v>17</v>
      </c>
      <c r="C9" s="15">
        <v>100</v>
      </c>
      <c r="D9" s="15">
        <v>10</v>
      </c>
      <c r="E9" s="15">
        <v>0</v>
      </c>
      <c r="F9" s="15" t="s">
        <v>18</v>
      </c>
      <c r="G9" s="15" t="s">
        <v>19</v>
      </c>
      <c r="H9" s="15" t="s">
        <v>20</v>
      </c>
      <c r="I9" s="15">
        <v>1</v>
      </c>
      <c r="J9" s="15">
        <v>1</v>
      </c>
    </row>
    <row r="10" spans="1:11" ht="17.25">
      <c r="A10" s="15" t="s">
        <v>21</v>
      </c>
      <c r="B10" s="15" t="s">
        <v>17</v>
      </c>
      <c r="C10" s="15">
        <v>100</v>
      </c>
      <c r="D10" s="15">
        <v>10</v>
      </c>
      <c r="E10" s="15">
        <v>1</v>
      </c>
      <c r="F10" s="15" t="s">
        <v>18</v>
      </c>
      <c r="G10" s="15" t="s">
        <v>19</v>
      </c>
      <c r="H10" s="15" t="s">
        <v>20</v>
      </c>
      <c r="I10" s="15">
        <v>1</v>
      </c>
      <c r="J10" s="15">
        <v>1</v>
      </c>
    </row>
    <row r="11" spans="1:11" ht="17.25">
      <c r="A11" s="15" t="s">
        <v>22</v>
      </c>
      <c r="B11" s="15" t="s">
        <v>17</v>
      </c>
      <c r="C11" s="15">
        <v>100</v>
      </c>
      <c r="D11" s="15">
        <v>10</v>
      </c>
      <c r="E11" s="15">
        <v>2</v>
      </c>
      <c r="F11" s="15" t="s">
        <v>18</v>
      </c>
      <c r="G11" s="15" t="s">
        <v>19</v>
      </c>
      <c r="H11" s="15" t="s">
        <v>20</v>
      </c>
      <c r="I11" s="15">
        <v>1</v>
      </c>
      <c r="J11" s="15">
        <v>1</v>
      </c>
      <c r="K11" s="1"/>
    </row>
    <row r="12" spans="1:11" ht="17.25">
      <c r="A12" s="15" t="s">
        <v>23</v>
      </c>
      <c r="B12" s="15" t="s">
        <v>17</v>
      </c>
      <c r="C12" s="15">
        <v>100</v>
      </c>
      <c r="D12" s="15">
        <v>10</v>
      </c>
      <c r="E12" s="15">
        <v>3</v>
      </c>
      <c r="F12" s="15" t="s">
        <v>18</v>
      </c>
      <c r="G12" s="15" t="s">
        <v>19</v>
      </c>
      <c r="H12" s="15" t="s">
        <v>20</v>
      </c>
      <c r="I12" s="15">
        <v>1</v>
      </c>
      <c r="J12" s="15">
        <v>1</v>
      </c>
    </row>
    <row r="13" spans="1:11" ht="17.25">
      <c r="A13" s="15" t="s">
        <v>24</v>
      </c>
      <c r="B13" s="15" t="s">
        <v>17</v>
      </c>
      <c r="C13" s="15">
        <v>100</v>
      </c>
      <c r="D13" s="15">
        <v>10</v>
      </c>
      <c r="E13" s="15">
        <v>5</v>
      </c>
      <c r="F13" s="15" t="s">
        <v>19</v>
      </c>
      <c r="G13" s="15" t="s">
        <v>18</v>
      </c>
      <c r="H13" s="15" t="s">
        <v>20</v>
      </c>
      <c r="I13" s="15">
        <v>1</v>
      </c>
      <c r="J13" s="15">
        <v>1</v>
      </c>
      <c r="K13" s="1"/>
    </row>
    <row r="14" spans="1:11" ht="17.25">
      <c r="A14" s="15" t="s">
        <v>25</v>
      </c>
      <c r="B14" s="15" t="s">
        <v>17</v>
      </c>
      <c r="C14" s="15">
        <v>100</v>
      </c>
      <c r="D14" s="15">
        <v>19</v>
      </c>
      <c r="E14" s="15">
        <v>6</v>
      </c>
      <c r="F14" s="15" t="s">
        <v>19</v>
      </c>
      <c r="G14" s="15" t="s">
        <v>18</v>
      </c>
      <c r="H14" s="15" t="s">
        <v>20</v>
      </c>
      <c r="I14" s="15">
        <v>1</v>
      </c>
      <c r="J14" s="15">
        <v>1</v>
      </c>
      <c r="K14" s="1"/>
    </row>
    <row r="15" spans="1:11">
      <c r="A15" s="15" t="s">
        <v>26</v>
      </c>
      <c r="B15" s="15" t="s">
        <v>10</v>
      </c>
      <c r="C15" s="15" t="s">
        <v>11</v>
      </c>
      <c r="D15" s="15" t="s">
        <v>12</v>
      </c>
      <c r="E15" s="15">
        <v>0</v>
      </c>
      <c r="F15" s="15" t="s">
        <v>11</v>
      </c>
      <c r="G15" s="15" t="s">
        <v>18</v>
      </c>
      <c r="H15" s="15" t="s">
        <v>27</v>
      </c>
      <c r="I15" s="15">
        <v>1</v>
      </c>
      <c r="J15" s="15">
        <v>1</v>
      </c>
    </row>
    <row r="16" spans="1:11" ht="17.25">
      <c r="A16" s="15" t="s">
        <v>28</v>
      </c>
      <c r="B16" s="15" t="s">
        <v>17</v>
      </c>
      <c r="C16" s="15">
        <v>100</v>
      </c>
      <c r="D16" s="15">
        <v>10</v>
      </c>
      <c r="E16" s="15">
        <v>1</v>
      </c>
      <c r="F16" s="15" t="s">
        <v>11</v>
      </c>
      <c r="G16" s="15" t="s">
        <v>18</v>
      </c>
      <c r="H16" s="15" t="s">
        <v>27</v>
      </c>
      <c r="I16" s="15">
        <v>1</v>
      </c>
      <c r="J16" s="15">
        <v>1</v>
      </c>
    </row>
    <row r="17" spans="1:11" ht="17.25">
      <c r="A17" s="15" t="s">
        <v>29</v>
      </c>
      <c r="B17" s="15" t="s">
        <v>17</v>
      </c>
      <c r="C17" s="15">
        <v>100</v>
      </c>
      <c r="D17" s="15">
        <v>10</v>
      </c>
      <c r="E17" s="15">
        <v>2</v>
      </c>
      <c r="F17" s="15" t="s">
        <v>11</v>
      </c>
      <c r="G17" s="15" t="s">
        <v>18</v>
      </c>
      <c r="H17" s="15" t="s">
        <v>27</v>
      </c>
      <c r="I17" s="15">
        <v>1</v>
      </c>
      <c r="J17" s="15">
        <v>1</v>
      </c>
    </row>
    <row r="18" spans="1:11" ht="17.25">
      <c r="A18" s="15" t="s">
        <v>30</v>
      </c>
      <c r="B18" s="15" t="s">
        <v>17</v>
      </c>
      <c r="C18" s="15">
        <v>100</v>
      </c>
      <c r="D18" s="15">
        <v>10</v>
      </c>
      <c r="E18" s="15">
        <v>3</v>
      </c>
      <c r="F18" s="15" t="s">
        <v>18</v>
      </c>
      <c r="G18" s="15" t="s">
        <v>11</v>
      </c>
      <c r="H18" s="15" t="s">
        <v>27</v>
      </c>
      <c r="I18" s="15">
        <v>1</v>
      </c>
      <c r="J18" s="15">
        <v>1</v>
      </c>
    </row>
    <row r="19" spans="1:11" ht="17.25">
      <c r="A19" s="15" t="s">
        <v>31</v>
      </c>
      <c r="B19" s="15" t="s">
        <v>17</v>
      </c>
      <c r="C19" s="15">
        <v>100</v>
      </c>
      <c r="D19" s="15">
        <v>10</v>
      </c>
      <c r="E19" s="15">
        <v>4</v>
      </c>
      <c r="F19" s="15" t="s">
        <v>18</v>
      </c>
      <c r="G19" s="15" t="s">
        <v>11</v>
      </c>
      <c r="H19" s="15" t="s">
        <v>27</v>
      </c>
      <c r="I19" s="15">
        <v>1</v>
      </c>
      <c r="J19" s="15">
        <v>1</v>
      </c>
    </row>
    <row r="20" spans="1:11">
      <c r="A20" s="15" t="s">
        <v>32</v>
      </c>
      <c r="B20" s="15" t="s">
        <v>10</v>
      </c>
      <c r="C20" s="15" t="s">
        <v>11</v>
      </c>
      <c r="D20" s="15" t="s">
        <v>12</v>
      </c>
      <c r="E20" s="15">
        <v>5</v>
      </c>
      <c r="F20" s="15" t="s">
        <v>11</v>
      </c>
      <c r="G20" s="15" t="s">
        <v>18</v>
      </c>
      <c r="H20" s="15" t="s">
        <v>27</v>
      </c>
      <c r="I20" s="15">
        <v>1</v>
      </c>
      <c r="J20" s="15">
        <v>1</v>
      </c>
    </row>
    <row r="21" spans="1:11">
      <c r="A21" s="15" t="s">
        <v>873</v>
      </c>
      <c r="B21" s="15" t="s">
        <v>10</v>
      </c>
      <c r="C21" s="15" t="s">
        <v>11</v>
      </c>
      <c r="D21" s="15" t="s">
        <v>12</v>
      </c>
      <c r="E21" s="15">
        <v>6</v>
      </c>
      <c r="F21" s="15" t="s">
        <v>18</v>
      </c>
      <c r="G21" s="15" t="s">
        <v>11</v>
      </c>
      <c r="H21" s="15" t="s">
        <v>27</v>
      </c>
      <c r="I21" s="15">
        <v>1</v>
      </c>
      <c r="J21" s="15">
        <v>1</v>
      </c>
    </row>
    <row r="22" spans="1:11">
      <c r="A22" s="15" t="s">
        <v>1228</v>
      </c>
      <c r="B22" s="15" t="s">
        <v>10</v>
      </c>
      <c r="C22" s="15" t="s">
        <v>11</v>
      </c>
      <c r="D22" s="15" t="s">
        <v>12</v>
      </c>
      <c r="E22" s="15">
        <v>7</v>
      </c>
      <c r="F22" s="15" t="s">
        <v>18</v>
      </c>
      <c r="G22" s="15" t="s">
        <v>11</v>
      </c>
      <c r="H22" s="15" t="s">
        <v>27</v>
      </c>
      <c r="I22" s="15">
        <v>1</v>
      </c>
      <c r="J22" s="15">
        <v>1</v>
      </c>
    </row>
    <row r="23" spans="1:11">
      <c r="A23" s="15" t="s">
        <v>33</v>
      </c>
      <c r="B23" s="15" t="s">
        <v>10</v>
      </c>
      <c r="C23" s="15" t="s">
        <v>11</v>
      </c>
      <c r="D23" s="15" t="s">
        <v>12</v>
      </c>
      <c r="E23" s="15">
        <v>8</v>
      </c>
      <c r="F23" s="15" t="s">
        <v>18</v>
      </c>
      <c r="G23" s="15" t="s">
        <v>11</v>
      </c>
      <c r="H23" s="15" t="s">
        <v>27</v>
      </c>
      <c r="I23" s="15">
        <v>1</v>
      </c>
      <c r="J23" s="15">
        <v>1</v>
      </c>
    </row>
    <row r="24" spans="1:11">
      <c r="A24" s="15" t="s">
        <v>34</v>
      </c>
      <c r="B24" s="15" t="s">
        <v>10</v>
      </c>
      <c r="C24" s="15" t="s">
        <v>11</v>
      </c>
      <c r="D24" s="15" t="s">
        <v>12</v>
      </c>
      <c r="E24" s="15">
        <v>9</v>
      </c>
      <c r="F24" s="15" t="s">
        <v>18</v>
      </c>
      <c r="G24" s="15" t="s">
        <v>11</v>
      </c>
      <c r="H24" s="15" t="s">
        <v>27</v>
      </c>
      <c r="I24" s="15">
        <v>1</v>
      </c>
      <c r="J24" s="15">
        <v>1</v>
      </c>
    </row>
    <row r="25" spans="1:11">
      <c r="A25" s="15" t="s">
        <v>1267</v>
      </c>
      <c r="B25" s="15" t="s">
        <v>10</v>
      </c>
      <c r="C25" s="15" t="s">
        <v>11</v>
      </c>
      <c r="D25" s="15" t="s">
        <v>12</v>
      </c>
      <c r="E25" s="15">
        <v>10</v>
      </c>
      <c r="F25" s="15" t="s">
        <v>18</v>
      </c>
      <c r="G25" s="15" t="s">
        <v>11</v>
      </c>
      <c r="H25" s="15" t="s">
        <v>27</v>
      </c>
      <c r="I25" s="15">
        <v>1</v>
      </c>
      <c r="J25" s="15">
        <v>1</v>
      </c>
    </row>
    <row r="26" spans="1:11">
      <c r="A26" s="15" t="s">
        <v>36</v>
      </c>
      <c r="B26" s="15" t="s">
        <v>10</v>
      </c>
      <c r="C26" s="15" t="s">
        <v>11</v>
      </c>
      <c r="D26" s="15" t="s">
        <v>12</v>
      </c>
      <c r="E26" s="15">
        <v>11</v>
      </c>
      <c r="F26" s="15" t="s">
        <v>18</v>
      </c>
      <c r="G26" s="15" t="s">
        <v>11</v>
      </c>
      <c r="H26" s="15" t="s">
        <v>27</v>
      </c>
      <c r="I26" s="15">
        <v>1</v>
      </c>
      <c r="J26" s="15">
        <v>1</v>
      </c>
    </row>
    <row r="27" spans="1:11">
      <c r="A27" s="15" t="s">
        <v>37</v>
      </c>
      <c r="B27" s="15" t="s">
        <v>10</v>
      </c>
      <c r="C27" s="15" t="s">
        <v>11</v>
      </c>
      <c r="D27" s="15" t="s">
        <v>12</v>
      </c>
      <c r="E27" s="15">
        <v>12</v>
      </c>
      <c r="F27" s="15" t="s">
        <v>18</v>
      </c>
      <c r="G27" s="15" t="s">
        <v>11</v>
      </c>
      <c r="H27" s="15" t="s">
        <v>27</v>
      </c>
      <c r="I27" s="15">
        <v>1</v>
      </c>
      <c r="J27" s="15">
        <v>1</v>
      </c>
    </row>
    <row r="28" spans="1:11" ht="17.25">
      <c r="A28" s="15" t="s">
        <v>38</v>
      </c>
      <c r="B28" s="15" t="s">
        <v>10</v>
      </c>
      <c r="C28" s="15" t="s">
        <v>13</v>
      </c>
      <c r="D28" s="15" t="s">
        <v>12</v>
      </c>
      <c r="E28" s="16" t="s">
        <v>39</v>
      </c>
      <c r="F28" s="16" t="s">
        <v>39</v>
      </c>
      <c r="G28" s="16" t="s">
        <v>39</v>
      </c>
      <c r="H28" s="15" t="s">
        <v>40</v>
      </c>
      <c r="I28" s="16" t="s">
        <v>39</v>
      </c>
      <c r="J28" s="16" t="s">
        <v>39</v>
      </c>
    </row>
    <row r="29" spans="1:11" ht="17.25">
      <c r="A29" s="15" t="s">
        <v>41</v>
      </c>
      <c r="B29" s="15" t="s">
        <v>17</v>
      </c>
      <c r="C29" s="15">
        <v>100</v>
      </c>
      <c r="D29" s="15">
        <v>10</v>
      </c>
      <c r="E29" s="15">
        <v>100</v>
      </c>
      <c r="F29" s="15" t="s">
        <v>13</v>
      </c>
      <c r="G29" s="15" t="s">
        <v>18</v>
      </c>
      <c r="H29" s="15" t="s">
        <v>42</v>
      </c>
      <c r="I29" s="15">
        <v>1</v>
      </c>
      <c r="J29" s="15">
        <v>1</v>
      </c>
      <c r="K29" s="1"/>
    </row>
    <row r="30" spans="1:11" ht="17.25">
      <c r="A30" s="15" t="s">
        <v>43</v>
      </c>
      <c r="B30" s="15" t="s">
        <v>17</v>
      </c>
      <c r="C30" s="15">
        <v>100</v>
      </c>
      <c r="D30" s="15">
        <v>10</v>
      </c>
      <c r="E30" s="15">
        <v>101</v>
      </c>
      <c r="F30" s="15" t="s">
        <v>13</v>
      </c>
      <c r="G30" s="15" t="s">
        <v>18</v>
      </c>
      <c r="H30" s="15" t="s">
        <v>42</v>
      </c>
      <c r="I30" s="15">
        <v>1</v>
      </c>
      <c r="J30" s="15">
        <v>1</v>
      </c>
      <c r="K30" s="1"/>
    </row>
    <row r="31" spans="1:11" ht="17.25">
      <c r="A31" s="15" t="s">
        <v>44</v>
      </c>
      <c r="B31" s="15" t="s">
        <v>17</v>
      </c>
      <c r="C31" s="15">
        <v>100</v>
      </c>
      <c r="D31" s="15">
        <v>10</v>
      </c>
      <c r="E31" s="15">
        <v>102</v>
      </c>
      <c r="F31" s="15" t="s">
        <v>18</v>
      </c>
      <c r="G31" s="15" t="s">
        <v>13</v>
      </c>
      <c r="H31" s="15" t="s">
        <v>42</v>
      </c>
      <c r="I31" s="15">
        <v>1</v>
      </c>
      <c r="J31" s="15">
        <v>1</v>
      </c>
      <c r="K31" s="1"/>
    </row>
    <row r="32" spans="1:11" ht="17.25">
      <c r="A32" s="15" t="s">
        <v>45</v>
      </c>
      <c r="B32" s="15" t="s">
        <v>17</v>
      </c>
      <c r="C32" s="15">
        <v>100</v>
      </c>
      <c r="D32" s="15">
        <v>10</v>
      </c>
      <c r="E32" s="15">
        <v>103</v>
      </c>
      <c r="F32" s="15" t="s">
        <v>18</v>
      </c>
      <c r="G32" s="15" t="s">
        <v>13</v>
      </c>
      <c r="H32" s="15" t="s">
        <v>42</v>
      </c>
      <c r="I32" s="15">
        <v>1</v>
      </c>
      <c r="J32" s="15">
        <v>1</v>
      </c>
      <c r="K32" s="1"/>
    </row>
    <row r="33" spans="1:11" ht="17.25">
      <c r="A33" s="15" t="s">
        <v>46</v>
      </c>
      <c r="B33" s="15" t="s">
        <v>17</v>
      </c>
      <c r="C33" s="15">
        <v>100</v>
      </c>
      <c r="D33" s="15">
        <v>10</v>
      </c>
      <c r="E33" s="15">
        <v>104</v>
      </c>
      <c r="F33" s="15" t="s">
        <v>13</v>
      </c>
      <c r="G33" s="15" t="s">
        <v>18</v>
      </c>
      <c r="H33" s="15" t="s">
        <v>42</v>
      </c>
      <c r="I33" s="15">
        <v>1</v>
      </c>
      <c r="J33" s="15">
        <v>1</v>
      </c>
      <c r="K33" s="1"/>
    </row>
    <row r="34" spans="1:11" ht="17.25">
      <c r="A34" s="15" t="s">
        <v>47</v>
      </c>
      <c r="B34" s="15" t="s">
        <v>17</v>
      </c>
      <c r="C34" s="15">
        <v>100</v>
      </c>
      <c r="D34" s="15">
        <v>10</v>
      </c>
      <c r="E34" s="15">
        <v>105</v>
      </c>
      <c r="F34" s="15" t="s">
        <v>13</v>
      </c>
      <c r="G34" s="15" t="s">
        <v>18</v>
      </c>
      <c r="H34" s="15" t="s">
        <v>42</v>
      </c>
      <c r="I34" s="15">
        <v>1</v>
      </c>
      <c r="J34" s="15">
        <v>1</v>
      </c>
    </row>
    <row r="35" spans="1:11" ht="17.25">
      <c r="A35" s="15" t="s">
        <v>888</v>
      </c>
      <c r="B35" s="15" t="s">
        <v>17</v>
      </c>
      <c r="C35" s="15">
        <v>100</v>
      </c>
      <c r="D35" s="15">
        <v>10</v>
      </c>
      <c r="E35" s="15">
        <v>106</v>
      </c>
      <c r="F35" s="15" t="s">
        <v>13</v>
      </c>
      <c r="G35" s="15" t="s">
        <v>18</v>
      </c>
      <c r="H35" s="15" t="s">
        <v>42</v>
      </c>
      <c r="I35" s="15">
        <v>1</v>
      </c>
      <c r="J35" s="15">
        <v>1</v>
      </c>
    </row>
    <row r="36" spans="1:11" ht="17.25">
      <c r="A36" s="15" t="s">
        <v>38</v>
      </c>
      <c r="B36" s="15" t="s">
        <v>10</v>
      </c>
      <c r="C36" s="15" t="s">
        <v>13</v>
      </c>
      <c r="D36" s="15" t="s">
        <v>12</v>
      </c>
      <c r="E36" s="16" t="s">
        <v>1133</v>
      </c>
      <c r="F36" s="16" t="s">
        <v>1133</v>
      </c>
      <c r="G36" s="16" t="s">
        <v>1133</v>
      </c>
      <c r="H36" s="15" t="s">
        <v>42</v>
      </c>
      <c r="I36" s="16" t="s">
        <v>1133</v>
      </c>
      <c r="J36" s="16" t="s">
        <v>1133</v>
      </c>
      <c r="K36" s="1"/>
    </row>
    <row r="37" spans="1:11" ht="17.25">
      <c r="A37" s="29" t="s">
        <v>48</v>
      </c>
      <c r="B37" s="15" t="s">
        <v>17</v>
      </c>
      <c r="C37" s="15">
        <v>100</v>
      </c>
      <c r="D37" s="15">
        <v>10</v>
      </c>
      <c r="E37" s="15">
        <v>100</v>
      </c>
      <c r="F37" s="15" t="s">
        <v>18</v>
      </c>
      <c r="G37" s="15" t="s">
        <v>49</v>
      </c>
      <c r="H37" s="15" t="s">
        <v>50</v>
      </c>
      <c r="I37" s="15">
        <v>1</v>
      </c>
      <c r="J37" s="15">
        <v>1</v>
      </c>
      <c r="K37" s="1"/>
    </row>
    <row r="38" spans="1:11" ht="17.25">
      <c r="A38" s="29" t="s">
        <v>1205</v>
      </c>
      <c r="B38" s="15" t="s">
        <v>17</v>
      </c>
      <c r="C38" s="15">
        <v>100</v>
      </c>
      <c r="D38" s="15">
        <v>10</v>
      </c>
      <c r="E38" s="15">
        <v>100</v>
      </c>
      <c r="F38" s="15" t="s">
        <v>49</v>
      </c>
      <c r="G38" s="15" t="s">
        <v>18</v>
      </c>
      <c r="H38" s="15" t="s">
        <v>50</v>
      </c>
      <c r="I38" s="15">
        <v>1</v>
      </c>
      <c r="J38" s="15">
        <v>1</v>
      </c>
      <c r="K38" s="1"/>
    </row>
    <row r="39" spans="1:11" ht="17.25">
      <c r="A39" s="29" t="s">
        <v>51</v>
      </c>
      <c r="B39" s="15" t="s">
        <v>17</v>
      </c>
      <c r="C39" s="15">
        <v>100</v>
      </c>
      <c r="D39" s="15">
        <v>10</v>
      </c>
      <c r="E39" s="15">
        <v>100</v>
      </c>
      <c r="F39" s="15" t="s">
        <v>49</v>
      </c>
      <c r="G39" s="15" t="s">
        <v>18</v>
      </c>
      <c r="H39" s="15" t="s">
        <v>50</v>
      </c>
      <c r="I39" s="15">
        <v>1</v>
      </c>
      <c r="J39" s="15">
        <v>1</v>
      </c>
      <c r="K39" s="1"/>
    </row>
    <row r="40" spans="1:11" ht="17.25">
      <c r="A40" s="29" t="s">
        <v>52</v>
      </c>
      <c r="B40" s="15" t="s">
        <v>17</v>
      </c>
      <c r="C40" s="15">
        <v>100</v>
      </c>
      <c r="D40" s="15">
        <v>10</v>
      </c>
      <c r="E40" s="15">
        <v>100</v>
      </c>
      <c r="F40" s="15" t="s">
        <v>49</v>
      </c>
      <c r="G40" s="15" t="s">
        <v>18</v>
      </c>
      <c r="H40" s="15" t="s">
        <v>50</v>
      </c>
      <c r="I40" s="15">
        <v>1</v>
      </c>
      <c r="J40" s="15">
        <v>1</v>
      </c>
      <c r="K40" s="1"/>
    </row>
    <row r="41" spans="1:11" ht="33" customHeight="1">
      <c r="A41" s="15" t="s">
        <v>53</v>
      </c>
      <c r="B41" s="17" t="s">
        <v>54</v>
      </c>
      <c r="C41" s="15">
        <v>50</v>
      </c>
      <c r="D41" s="15">
        <v>10</v>
      </c>
      <c r="E41" s="15">
        <v>1</v>
      </c>
      <c r="F41" s="15" t="s">
        <v>55</v>
      </c>
      <c r="G41" s="17" t="s">
        <v>56</v>
      </c>
      <c r="H41" s="17" t="s">
        <v>57</v>
      </c>
      <c r="I41" s="15">
        <v>4</v>
      </c>
      <c r="J41" s="15">
        <v>1</v>
      </c>
    </row>
    <row r="42" spans="1:11" ht="17.25">
      <c r="A42" s="16" t="s">
        <v>1131</v>
      </c>
      <c r="B42" s="15"/>
      <c r="C42" s="15"/>
      <c r="D42" s="15"/>
      <c r="E42" s="15"/>
      <c r="F42" s="15"/>
      <c r="G42" s="15"/>
      <c r="H42" s="15"/>
      <c r="I42" s="15"/>
      <c r="J42" s="15"/>
    </row>
    <row r="43" spans="1:11" ht="17.25">
      <c r="A43" s="18" t="s">
        <v>58</v>
      </c>
      <c r="B43" s="15"/>
      <c r="C43" s="15"/>
      <c r="D43" s="15"/>
      <c r="E43" s="15"/>
      <c r="F43" s="15"/>
      <c r="G43" s="15"/>
      <c r="H43" s="15"/>
      <c r="I43" s="15"/>
      <c r="J43" s="15"/>
    </row>
    <row r="44" spans="1:11" ht="17.25">
      <c r="A44" s="16" t="s">
        <v>1132</v>
      </c>
    </row>
  </sheetData>
  <sortState xmlns:xlrd2="http://schemas.microsoft.com/office/spreadsheetml/2017/richdata2" ref="A2:J41">
    <sortCondition ref="H2:H41"/>
    <sortCondition ref="E2:E41"/>
  </sortState>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D2E4-0817-49CE-861D-6C0AAA18393F}">
  <dimension ref="A1:E316"/>
  <sheetViews>
    <sheetView zoomScale="90" zoomScaleNormal="90" workbookViewId="0"/>
  </sheetViews>
  <sheetFormatPr defaultColWidth="9.140625" defaultRowHeight="15"/>
  <cols>
    <col min="1" max="1" width="38.7109375" style="19" customWidth="1"/>
    <col min="2" max="2" width="52.140625" style="19" customWidth="1"/>
    <col min="3" max="3" width="18.140625" style="19" customWidth="1"/>
    <col min="4" max="4" width="14.5703125" style="19" customWidth="1"/>
    <col min="5" max="5" width="50.7109375" style="19" customWidth="1"/>
    <col min="6" max="9" width="9.140625" style="19"/>
    <col min="10" max="10" width="57.7109375" style="19" customWidth="1"/>
    <col min="11" max="16384" width="9.140625" style="19"/>
  </cols>
  <sheetData>
    <row r="1" spans="1:5">
      <c r="A1" s="5" t="s">
        <v>59</v>
      </c>
      <c r="B1" s="5" t="s">
        <v>60</v>
      </c>
      <c r="C1" s="5" t="s">
        <v>61</v>
      </c>
      <c r="D1" s="5" t="s">
        <v>62</v>
      </c>
      <c r="E1" s="5" t="s">
        <v>63</v>
      </c>
    </row>
    <row r="2" spans="1:5" ht="45">
      <c r="A2" s="19" t="s">
        <v>64</v>
      </c>
      <c r="B2" s="19" t="s">
        <v>65</v>
      </c>
      <c r="C2" s="19" t="s">
        <v>66</v>
      </c>
      <c r="D2" s="19" t="s">
        <v>67</v>
      </c>
      <c r="E2" s="19" t="s">
        <v>68</v>
      </c>
    </row>
    <row r="3" spans="1:5" ht="45">
      <c r="A3" s="19" t="s">
        <v>69</v>
      </c>
      <c r="B3" s="19" t="s">
        <v>70</v>
      </c>
      <c r="C3" s="19" t="s">
        <v>66</v>
      </c>
      <c r="D3" s="19" t="s">
        <v>67</v>
      </c>
      <c r="E3" s="19" t="s">
        <v>68</v>
      </c>
    </row>
    <row r="4" spans="1:5" ht="45">
      <c r="A4" s="19" t="s">
        <v>71</v>
      </c>
      <c r="B4" s="19" t="s">
        <v>72</v>
      </c>
      <c r="C4" s="19" t="s">
        <v>66</v>
      </c>
      <c r="D4" s="19" t="s">
        <v>67</v>
      </c>
      <c r="E4" s="19" t="s">
        <v>68</v>
      </c>
    </row>
    <row r="5" spans="1:5" ht="45">
      <c r="A5" s="19" t="s">
        <v>73</v>
      </c>
      <c r="B5" s="19" t="s">
        <v>74</v>
      </c>
      <c r="C5" s="19" t="s">
        <v>66</v>
      </c>
      <c r="D5" s="19" t="s">
        <v>67</v>
      </c>
      <c r="E5" s="19" t="s">
        <v>68</v>
      </c>
    </row>
    <row r="6" spans="1:5" ht="30">
      <c r="A6" s="19" t="s">
        <v>1233</v>
      </c>
      <c r="B6" s="19" t="s">
        <v>1242</v>
      </c>
      <c r="C6" s="19" t="s">
        <v>77</v>
      </c>
      <c r="D6" s="19" t="s">
        <v>96</v>
      </c>
      <c r="E6" s="19" t="s">
        <v>1167</v>
      </c>
    </row>
    <row r="7" spans="1:5">
      <c r="A7" s="19" t="s">
        <v>75</v>
      </c>
      <c r="B7" s="19" t="s">
        <v>76</v>
      </c>
      <c r="C7" s="19" t="s">
        <v>77</v>
      </c>
      <c r="D7" s="19" t="s">
        <v>78</v>
      </c>
      <c r="E7" s="19" t="s">
        <v>79</v>
      </c>
    </row>
    <row r="8" spans="1:5" ht="30">
      <c r="A8" s="19" t="s">
        <v>80</v>
      </c>
      <c r="B8" s="19" t="s">
        <v>81</v>
      </c>
      <c r="C8" s="19" t="s">
        <v>82</v>
      </c>
      <c r="D8" s="19" t="s">
        <v>83</v>
      </c>
      <c r="E8" s="19" t="s">
        <v>84</v>
      </c>
    </row>
    <row r="9" spans="1:5" ht="30">
      <c r="A9" s="19" t="s">
        <v>85</v>
      </c>
      <c r="B9" s="19" t="s">
        <v>86</v>
      </c>
      <c r="C9" s="19" t="s">
        <v>82</v>
      </c>
      <c r="D9" s="19" t="s">
        <v>83</v>
      </c>
      <c r="E9" s="19" t="s">
        <v>84</v>
      </c>
    </row>
    <row r="10" spans="1:5" ht="45">
      <c r="A10" s="19" t="s">
        <v>87</v>
      </c>
      <c r="B10" s="19" t="s">
        <v>88</v>
      </c>
      <c r="C10" s="19" t="s">
        <v>82</v>
      </c>
      <c r="D10" s="19" t="s">
        <v>83</v>
      </c>
      <c r="E10" s="19" t="s">
        <v>89</v>
      </c>
    </row>
    <row r="11" spans="1:5">
      <c r="A11" s="19" t="s">
        <v>90</v>
      </c>
      <c r="B11" s="19" t="s">
        <v>91</v>
      </c>
      <c r="C11" s="19" t="s">
        <v>82</v>
      </c>
      <c r="D11" s="19" t="s">
        <v>83</v>
      </c>
      <c r="E11" s="19" t="s">
        <v>89</v>
      </c>
    </row>
    <row r="12" spans="1:5" ht="75">
      <c r="A12" s="19" t="s">
        <v>92</v>
      </c>
      <c r="B12" s="19" t="s">
        <v>93</v>
      </c>
      <c r="C12" s="19" t="s">
        <v>77</v>
      </c>
      <c r="D12" s="19" t="s">
        <v>78</v>
      </c>
      <c r="E12" s="19" t="s">
        <v>1139</v>
      </c>
    </row>
    <row r="13" spans="1:5" ht="120">
      <c r="A13" s="19" t="s">
        <v>94</v>
      </c>
      <c r="B13" s="19" t="s">
        <v>95</v>
      </c>
      <c r="C13" s="19" t="s">
        <v>66</v>
      </c>
      <c r="D13" s="19" t="s">
        <v>96</v>
      </c>
      <c r="E13" s="19" t="s">
        <v>97</v>
      </c>
    </row>
    <row r="14" spans="1:5" ht="45">
      <c r="A14" s="19" t="s">
        <v>98</v>
      </c>
      <c r="B14" s="19" t="s">
        <v>99</v>
      </c>
      <c r="C14" s="19" t="s">
        <v>77</v>
      </c>
      <c r="D14" s="19" t="s">
        <v>100</v>
      </c>
      <c r="E14" s="19" t="s">
        <v>101</v>
      </c>
    </row>
    <row r="15" spans="1:5" ht="30">
      <c r="A15" s="19" t="s">
        <v>102</v>
      </c>
      <c r="B15" s="19" t="s">
        <v>103</v>
      </c>
      <c r="C15" s="19" t="s">
        <v>77</v>
      </c>
      <c r="D15" s="19" t="s">
        <v>96</v>
      </c>
      <c r="E15" s="19" t="s">
        <v>1167</v>
      </c>
    </row>
    <row r="16" spans="1:5" ht="30">
      <c r="A16" s="19" t="s">
        <v>105</v>
      </c>
      <c r="B16" s="19" t="s">
        <v>106</v>
      </c>
      <c r="C16" s="19" t="s">
        <v>77</v>
      </c>
      <c r="D16" s="19" t="s">
        <v>96</v>
      </c>
      <c r="E16" s="19" t="s">
        <v>104</v>
      </c>
    </row>
    <row r="17" spans="1:5" ht="90">
      <c r="A17" s="19" t="s">
        <v>107</v>
      </c>
      <c r="B17" s="19" t="s">
        <v>108</v>
      </c>
      <c r="C17" s="19" t="s">
        <v>82</v>
      </c>
      <c r="D17" s="19" t="s">
        <v>109</v>
      </c>
      <c r="E17" s="19" t="s">
        <v>110</v>
      </c>
    </row>
    <row r="18" spans="1:5" ht="30">
      <c r="A18" s="19" t="s">
        <v>111</v>
      </c>
      <c r="B18" s="19" t="s">
        <v>112</v>
      </c>
      <c r="C18" s="19" t="s">
        <v>77</v>
      </c>
      <c r="D18" s="19" t="s">
        <v>96</v>
      </c>
      <c r="E18" s="19" t="s">
        <v>104</v>
      </c>
    </row>
    <row r="19" spans="1:5" ht="75">
      <c r="A19" s="19" t="s">
        <v>113</v>
      </c>
      <c r="B19" s="19" t="s">
        <v>114</v>
      </c>
      <c r="C19" s="19" t="s">
        <v>77</v>
      </c>
      <c r="D19" s="19" t="s">
        <v>78</v>
      </c>
      <c r="E19" s="19" t="s">
        <v>115</v>
      </c>
    </row>
    <row r="20" spans="1:5" ht="30">
      <c r="A20" s="19" t="s">
        <v>116</v>
      </c>
      <c r="B20" s="19" t="s">
        <v>117</v>
      </c>
      <c r="C20" s="19" t="s">
        <v>77</v>
      </c>
      <c r="D20" s="19" t="s">
        <v>96</v>
      </c>
      <c r="E20" s="19" t="s">
        <v>104</v>
      </c>
    </row>
    <row r="21" spans="1:5" ht="90">
      <c r="A21" s="19" t="s">
        <v>118</v>
      </c>
      <c r="B21" s="19" t="s">
        <v>119</v>
      </c>
      <c r="C21" s="19" t="s">
        <v>66</v>
      </c>
      <c r="D21" s="19" t="s">
        <v>96</v>
      </c>
      <c r="E21" s="19" t="s">
        <v>120</v>
      </c>
    </row>
    <row r="22" spans="1:5" ht="45">
      <c r="A22" s="19" t="s">
        <v>121</v>
      </c>
      <c r="B22" s="19" t="s">
        <v>122</v>
      </c>
      <c r="C22" s="19" t="s">
        <v>77</v>
      </c>
      <c r="D22" s="19" t="s">
        <v>100</v>
      </c>
      <c r="E22" s="19" t="s">
        <v>101</v>
      </c>
    </row>
    <row r="23" spans="1:5" ht="105">
      <c r="A23" s="19" t="s">
        <v>123</v>
      </c>
      <c r="B23" s="19" t="s">
        <v>124</v>
      </c>
      <c r="C23" s="19" t="s">
        <v>125</v>
      </c>
      <c r="D23" s="19" t="s">
        <v>12</v>
      </c>
      <c r="E23" s="19" t="s">
        <v>126</v>
      </c>
    </row>
    <row r="24" spans="1:5">
      <c r="A24" s="19" t="s">
        <v>1234</v>
      </c>
      <c r="B24" s="19" t="s">
        <v>1235</v>
      </c>
      <c r="C24" s="19" t="s">
        <v>125</v>
      </c>
      <c r="D24" s="19" t="s">
        <v>96</v>
      </c>
      <c r="E24" s="19" t="s">
        <v>1236</v>
      </c>
    </row>
    <row r="25" spans="1:5" ht="30">
      <c r="A25" s="19" t="s">
        <v>127</v>
      </c>
      <c r="B25" s="19" t="s">
        <v>128</v>
      </c>
      <c r="C25" s="19" t="s">
        <v>77</v>
      </c>
      <c r="D25" s="19" t="s">
        <v>129</v>
      </c>
      <c r="E25" s="19" t="s">
        <v>130</v>
      </c>
    </row>
    <row r="26" spans="1:5" ht="45">
      <c r="A26" s="19" t="s">
        <v>1208</v>
      </c>
      <c r="B26" s="19" t="s">
        <v>1211</v>
      </c>
      <c r="C26" s="19" t="s">
        <v>125</v>
      </c>
      <c r="D26" s="19" t="s">
        <v>96</v>
      </c>
      <c r="E26" s="19" t="s">
        <v>133</v>
      </c>
    </row>
    <row r="27" spans="1:5" ht="30">
      <c r="A27" s="19" t="s">
        <v>131</v>
      </c>
      <c r="B27" s="19" t="s">
        <v>132</v>
      </c>
      <c r="C27" s="19" t="s">
        <v>125</v>
      </c>
      <c r="D27" s="19" t="s">
        <v>96</v>
      </c>
      <c r="E27" s="19" t="s">
        <v>1175</v>
      </c>
    </row>
    <row r="28" spans="1:5" ht="30">
      <c r="A28" s="19" t="s">
        <v>134</v>
      </c>
      <c r="B28" s="19" t="s">
        <v>135</v>
      </c>
      <c r="C28" s="19" t="s">
        <v>125</v>
      </c>
      <c r="D28" s="19" t="s">
        <v>96</v>
      </c>
      <c r="E28" s="19" t="s">
        <v>1175</v>
      </c>
    </row>
    <row r="29" spans="1:5" ht="45">
      <c r="A29" s="19" t="s">
        <v>136</v>
      </c>
      <c r="B29" s="19" t="s">
        <v>137</v>
      </c>
      <c r="C29" s="19" t="s">
        <v>77</v>
      </c>
      <c r="D29" s="19" t="s">
        <v>129</v>
      </c>
      <c r="E29" s="19" t="s">
        <v>138</v>
      </c>
    </row>
    <row r="30" spans="1:5" ht="30">
      <c r="A30" s="19" t="s">
        <v>1239</v>
      </c>
      <c r="B30" s="19" t="s">
        <v>1241</v>
      </c>
      <c r="C30" s="19" t="s">
        <v>125</v>
      </c>
      <c r="D30" s="19" t="s">
        <v>96</v>
      </c>
      <c r="E30" s="19" t="s">
        <v>1236</v>
      </c>
    </row>
    <row r="31" spans="1:5" ht="45">
      <c r="A31" s="19" t="s">
        <v>139</v>
      </c>
      <c r="B31" s="19" t="s">
        <v>140</v>
      </c>
      <c r="C31" s="19" t="s">
        <v>125</v>
      </c>
      <c r="D31" s="19" t="s">
        <v>12</v>
      </c>
      <c r="E31" s="19" t="s">
        <v>141</v>
      </c>
    </row>
    <row r="32" spans="1:5" ht="60">
      <c r="A32" s="19" t="s">
        <v>142</v>
      </c>
      <c r="B32" s="19" t="s">
        <v>143</v>
      </c>
      <c r="C32" s="19" t="s">
        <v>77</v>
      </c>
      <c r="D32" s="19" t="s">
        <v>1172</v>
      </c>
      <c r="E32" s="19" t="s">
        <v>1173</v>
      </c>
    </row>
    <row r="33" spans="1:5" ht="45">
      <c r="A33" s="19" t="s">
        <v>1209</v>
      </c>
      <c r="B33" s="19" t="s">
        <v>1210</v>
      </c>
      <c r="C33" s="19" t="s">
        <v>125</v>
      </c>
      <c r="D33" s="19" t="s">
        <v>96</v>
      </c>
      <c r="E33" s="19" t="s">
        <v>133</v>
      </c>
    </row>
    <row r="34" spans="1:5">
      <c r="A34" s="19" t="s">
        <v>144</v>
      </c>
      <c r="B34" s="19" t="s">
        <v>145</v>
      </c>
      <c r="C34" s="19" t="s">
        <v>77</v>
      </c>
      <c r="D34" s="19" t="s">
        <v>146</v>
      </c>
      <c r="E34" s="19" t="s">
        <v>147</v>
      </c>
    </row>
    <row r="35" spans="1:5">
      <c r="A35" s="19" t="s">
        <v>148</v>
      </c>
      <c r="B35" s="19" t="s">
        <v>149</v>
      </c>
      <c r="C35" s="19" t="s">
        <v>77</v>
      </c>
      <c r="D35" s="19" t="s">
        <v>146</v>
      </c>
      <c r="E35" s="19" t="s">
        <v>150</v>
      </c>
    </row>
    <row r="36" spans="1:5">
      <c r="A36" s="19" t="s">
        <v>151</v>
      </c>
      <c r="B36" s="19" t="s">
        <v>152</v>
      </c>
      <c r="C36" s="19" t="s">
        <v>125</v>
      </c>
      <c r="D36" s="19" t="s">
        <v>96</v>
      </c>
      <c r="E36" s="19" t="s">
        <v>133</v>
      </c>
    </row>
    <row r="37" spans="1:5">
      <c r="A37" s="19" t="s">
        <v>153</v>
      </c>
      <c r="B37" s="19" t="s">
        <v>154</v>
      </c>
      <c r="C37" s="19" t="s">
        <v>125</v>
      </c>
      <c r="D37" s="19" t="s">
        <v>96</v>
      </c>
      <c r="E37" s="19" t="s">
        <v>133</v>
      </c>
    </row>
    <row r="38" spans="1:5" ht="30">
      <c r="A38" s="19" t="s">
        <v>155</v>
      </c>
      <c r="B38" s="19" t="s">
        <v>156</v>
      </c>
      <c r="C38" s="19" t="s">
        <v>157</v>
      </c>
      <c r="D38" s="19" t="s">
        <v>12</v>
      </c>
      <c r="E38" s="19" t="s">
        <v>158</v>
      </c>
    </row>
    <row r="39" spans="1:5" ht="45">
      <c r="A39" s="19" t="s">
        <v>159</v>
      </c>
      <c r="B39" s="19" t="s">
        <v>160</v>
      </c>
      <c r="C39" s="19" t="s">
        <v>125</v>
      </c>
      <c r="D39" s="19" t="s">
        <v>12</v>
      </c>
      <c r="E39" s="19" t="s">
        <v>161</v>
      </c>
    </row>
    <row r="40" spans="1:5" ht="45">
      <c r="A40" s="19" t="s">
        <v>162</v>
      </c>
      <c r="B40" s="19" t="s">
        <v>163</v>
      </c>
      <c r="C40" s="19" t="s">
        <v>125</v>
      </c>
      <c r="D40" s="19" t="s">
        <v>12</v>
      </c>
      <c r="E40" s="19" t="s">
        <v>164</v>
      </c>
    </row>
    <row r="41" spans="1:5" ht="60">
      <c r="A41" s="19" t="s">
        <v>165</v>
      </c>
      <c r="B41" s="19" t="s">
        <v>166</v>
      </c>
      <c r="C41" s="19" t="s">
        <v>125</v>
      </c>
      <c r="D41" s="19" t="s">
        <v>12</v>
      </c>
      <c r="E41" s="19" t="s">
        <v>167</v>
      </c>
    </row>
    <row r="42" spans="1:5" ht="60">
      <c r="A42" s="19" t="s">
        <v>168</v>
      </c>
      <c r="B42" s="19" t="s">
        <v>169</v>
      </c>
      <c r="C42" s="19" t="s">
        <v>125</v>
      </c>
      <c r="D42" s="19" t="s">
        <v>12</v>
      </c>
      <c r="E42" s="19" t="s">
        <v>170</v>
      </c>
    </row>
    <row r="43" spans="1:5" ht="105">
      <c r="A43" s="19" t="s">
        <v>171</v>
      </c>
      <c r="B43" s="19" t="s">
        <v>172</v>
      </c>
      <c r="C43" s="19" t="s">
        <v>125</v>
      </c>
      <c r="D43" s="19" t="s">
        <v>12</v>
      </c>
      <c r="E43" s="19" t="s">
        <v>1106</v>
      </c>
    </row>
    <row r="44" spans="1:5" ht="135">
      <c r="A44" s="19" t="s">
        <v>173</v>
      </c>
      <c r="B44" s="19" t="s">
        <v>174</v>
      </c>
      <c r="C44" s="19" t="s">
        <v>125</v>
      </c>
      <c r="D44" s="19" t="s">
        <v>12</v>
      </c>
      <c r="E44" s="19" t="s">
        <v>175</v>
      </c>
    </row>
    <row r="45" spans="1:5" ht="90">
      <c r="A45" s="19" t="s">
        <v>176</v>
      </c>
      <c r="B45" s="19" t="s">
        <v>177</v>
      </c>
      <c r="C45" s="19" t="s">
        <v>125</v>
      </c>
      <c r="D45" s="19" t="s">
        <v>12</v>
      </c>
      <c r="E45" s="19" t="s">
        <v>178</v>
      </c>
    </row>
    <row r="46" spans="1:5" ht="210">
      <c r="A46" s="19" t="s">
        <v>1180</v>
      </c>
      <c r="B46" s="19" t="s">
        <v>179</v>
      </c>
      <c r="C46" s="19" t="s">
        <v>125</v>
      </c>
      <c r="D46" s="19" t="s">
        <v>12</v>
      </c>
      <c r="E46" s="19" t="s">
        <v>180</v>
      </c>
    </row>
    <row r="47" spans="1:5" ht="60">
      <c r="A47" s="19" t="s">
        <v>181</v>
      </c>
      <c r="B47" s="19" t="s">
        <v>182</v>
      </c>
      <c r="C47" s="19" t="s">
        <v>125</v>
      </c>
      <c r="D47" s="19">
        <v>0.01</v>
      </c>
      <c r="E47" s="19" t="s">
        <v>183</v>
      </c>
    </row>
    <row r="48" spans="1:5" ht="60">
      <c r="A48" s="19" t="s">
        <v>184</v>
      </c>
      <c r="B48" s="19" t="s">
        <v>185</v>
      </c>
      <c r="C48" s="19" t="s">
        <v>125</v>
      </c>
      <c r="D48" s="19" t="s">
        <v>12</v>
      </c>
      <c r="E48" s="19" t="s">
        <v>186</v>
      </c>
    </row>
    <row r="49" spans="1:5" ht="195">
      <c r="A49" s="19" t="s">
        <v>187</v>
      </c>
      <c r="B49" s="19" t="s">
        <v>1220</v>
      </c>
      <c r="C49" s="19" t="s">
        <v>125</v>
      </c>
      <c r="D49" s="19" t="s">
        <v>12</v>
      </c>
      <c r="E49" s="19" t="s">
        <v>1221</v>
      </c>
    </row>
    <row r="50" spans="1:5" ht="45">
      <c r="A50" s="19" t="s">
        <v>188</v>
      </c>
      <c r="B50" s="19" t="s">
        <v>189</v>
      </c>
      <c r="C50" s="19" t="s">
        <v>125</v>
      </c>
      <c r="D50" s="19" t="s">
        <v>12</v>
      </c>
      <c r="E50" s="19" t="s">
        <v>190</v>
      </c>
    </row>
    <row r="51" spans="1:5" ht="60">
      <c r="A51" s="19" t="s">
        <v>191</v>
      </c>
      <c r="B51" s="19" t="s">
        <v>192</v>
      </c>
      <c r="C51" s="19" t="s">
        <v>193</v>
      </c>
      <c r="D51" s="19" t="s">
        <v>12</v>
      </c>
      <c r="E51" s="19" t="s">
        <v>194</v>
      </c>
    </row>
    <row r="52" spans="1:5" ht="45">
      <c r="A52" s="19" t="s">
        <v>195</v>
      </c>
      <c r="B52" s="19" t="s">
        <v>196</v>
      </c>
      <c r="C52" s="19" t="s">
        <v>82</v>
      </c>
      <c r="D52" s="19" t="s">
        <v>96</v>
      </c>
      <c r="E52" s="19" t="s">
        <v>197</v>
      </c>
    </row>
    <row r="53" spans="1:5" ht="60">
      <c r="A53" s="19" t="s">
        <v>198</v>
      </c>
      <c r="B53" s="19" t="s">
        <v>199</v>
      </c>
      <c r="C53" s="19" t="s">
        <v>82</v>
      </c>
      <c r="D53" s="19" t="s">
        <v>200</v>
      </c>
      <c r="E53" s="19" t="s">
        <v>201</v>
      </c>
    </row>
    <row r="54" spans="1:5" ht="60">
      <c r="A54" s="19" t="s">
        <v>202</v>
      </c>
      <c r="B54" s="19" t="s">
        <v>203</v>
      </c>
      <c r="C54" s="19" t="s">
        <v>82</v>
      </c>
      <c r="D54" s="19" t="s">
        <v>200</v>
      </c>
      <c r="E54" s="19" t="s">
        <v>204</v>
      </c>
    </row>
    <row r="55" spans="1:5" ht="165">
      <c r="A55" s="19" t="s">
        <v>205</v>
      </c>
      <c r="B55" s="19" t="s">
        <v>206</v>
      </c>
      <c r="C55" s="19" t="s">
        <v>125</v>
      </c>
      <c r="D55" s="19" t="s">
        <v>12</v>
      </c>
      <c r="E55" s="19" t="s">
        <v>207</v>
      </c>
    </row>
    <row r="56" spans="1:5" ht="135">
      <c r="A56" s="19" t="s">
        <v>208</v>
      </c>
      <c r="B56" s="19" t="s">
        <v>209</v>
      </c>
      <c r="C56" s="19" t="s">
        <v>125</v>
      </c>
      <c r="D56" s="19" t="s">
        <v>12</v>
      </c>
      <c r="E56" s="19" t="s">
        <v>210</v>
      </c>
    </row>
    <row r="57" spans="1:5" ht="210">
      <c r="A57" s="19" t="s">
        <v>211</v>
      </c>
      <c r="B57" s="19" t="s">
        <v>212</v>
      </c>
      <c r="C57" s="19" t="s">
        <v>125</v>
      </c>
      <c r="D57" s="19" t="s">
        <v>12</v>
      </c>
      <c r="E57" s="19" t="s">
        <v>1260</v>
      </c>
    </row>
    <row r="58" spans="1:5" ht="75">
      <c r="A58" s="19" t="s">
        <v>213</v>
      </c>
      <c r="B58" s="19" t="s">
        <v>214</v>
      </c>
      <c r="C58" s="19" t="s">
        <v>125</v>
      </c>
      <c r="D58" s="19" t="s">
        <v>12</v>
      </c>
      <c r="E58" s="19" t="s">
        <v>215</v>
      </c>
    </row>
    <row r="59" spans="1:5" ht="75">
      <c r="A59" s="19" t="s">
        <v>216</v>
      </c>
      <c r="B59" s="19" t="s">
        <v>217</v>
      </c>
      <c r="C59" s="19" t="s">
        <v>125</v>
      </c>
      <c r="D59" s="19" t="s">
        <v>12</v>
      </c>
      <c r="E59" s="19" t="s">
        <v>218</v>
      </c>
    </row>
    <row r="60" spans="1:5" ht="75">
      <c r="A60" s="19" t="s">
        <v>219</v>
      </c>
      <c r="B60" s="19" t="s">
        <v>220</v>
      </c>
      <c r="C60" s="19" t="s">
        <v>125</v>
      </c>
      <c r="D60" s="19" t="s">
        <v>12</v>
      </c>
      <c r="E60" s="19" t="s">
        <v>221</v>
      </c>
    </row>
    <row r="61" spans="1:5" ht="75">
      <c r="A61" s="19" t="s">
        <v>222</v>
      </c>
      <c r="B61" s="19" t="s">
        <v>1104</v>
      </c>
      <c r="C61" s="19" t="s">
        <v>125</v>
      </c>
      <c r="D61" s="19" t="s">
        <v>12</v>
      </c>
      <c r="E61" s="19" t="s">
        <v>223</v>
      </c>
    </row>
    <row r="62" spans="1:5" ht="45">
      <c r="A62" s="19" t="s">
        <v>224</v>
      </c>
      <c r="B62" s="19" t="s">
        <v>225</v>
      </c>
      <c r="C62" s="19" t="s">
        <v>125</v>
      </c>
      <c r="D62" s="19" t="s">
        <v>12</v>
      </c>
      <c r="E62" s="19" t="s">
        <v>226</v>
      </c>
    </row>
    <row r="63" spans="1:5" ht="45">
      <c r="A63" s="19" t="s">
        <v>227</v>
      </c>
      <c r="B63" s="19" t="s">
        <v>228</v>
      </c>
      <c r="C63" s="19" t="s">
        <v>125</v>
      </c>
      <c r="D63" s="19" t="s">
        <v>12</v>
      </c>
      <c r="E63" s="19" t="s">
        <v>229</v>
      </c>
    </row>
    <row r="64" spans="1:5">
      <c r="A64" s="19" t="s">
        <v>230</v>
      </c>
      <c r="B64" s="19" t="s">
        <v>231</v>
      </c>
      <c r="C64" s="19" t="s">
        <v>232</v>
      </c>
      <c r="D64" s="19" t="s">
        <v>12</v>
      </c>
      <c r="E64" s="19" t="s">
        <v>233</v>
      </c>
    </row>
    <row r="65" spans="1:5" ht="30">
      <c r="A65" s="19" t="s">
        <v>234</v>
      </c>
      <c r="B65" s="19" t="s">
        <v>235</v>
      </c>
      <c r="C65" s="19" t="s">
        <v>125</v>
      </c>
      <c r="D65" s="19" t="s">
        <v>236</v>
      </c>
      <c r="E65" s="19" t="s">
        <v>237</v>
      </c>
    </row>
    <row r="66" spans="1:5" ht="45">
      <c r="A66" s="19" t="s">
        <v>238</v>
      </c>
      <c r="B66" s="19" t="s">
        <v>239</v>
      </c>
      <c r="C66" s="19" t="s">
        <v>125</v>
      </c>
      <c r="D66" s="19" t="s">
        <v>12</v>
      </c>
      <c r="E66" s="19" t="s">
        <v>240</v>
      </c>
    </row>
    <row r="67" spans="1:5" ht="75">
      <c r="A67" s="19" t="s">
        <v>241</v>
      </c>
      <c r="B67" s="19" t="s">
        <v>242</v>
      </c>
      <c r="C67" s="19" t="s">
        <v>125</v>
      </c>
      <c r="D67" s="19" t="s">
        <v>12</v>
      </c>
      <c r="E67" s="19" t="s">
        <v>243</v>
      </c>
    </row>
    <row r="68" spans="1:5" ht="45">
      <c r="A68" s="19" t="s">
        <v>244</v>
      </c>
      <c r="B68" s="19" t="s">
        <v>245</v>
      </c>
      <c r="C68" s="19" t="s">
        <v>66</v>
      </c>
      <c r="D68" s="19" t="s">
        <v>246</v>
      </c>
      <c r="E68" s="19" t="s">
        <v>247</v>
      </c>
    </row>
    <row r="69" spans="1:5" ht="90">
      <c r="A69" s="19" t="s">
        <v>248</v>
      </c>
      <c r="B69" s="19" t="s">
        <v>249</v>
      </c>
      <c r="C69" s="19" t="s">
        <v>125</v>
      </c>
      <c r="D69" s="19" t="s">
        <v>12</v>
      </c>
      <c r="E69" s="19" t="s">
        <v>250</v>
      </c>
    </row>
    <row r="70" spans="1:5" ht="90">
      <c r="A70" s="19" t="s">
        <v>251</v>
      </c>
      <c r="B70" s="19" t="s">
        <v>252</v>
      </c>
      <c r="C70" s="19" t="s">
        <v>125</v>
      </c>
      <c r="D70" s="19" t="s">
        <v>236</v>
      </c>
      <c r="E70" s="19" t="s">
        <v>253</v>
      </c>
    </row>
    <row r="71" spans="1:5" ht="105">
      <c r="A71" s="19" t="s">
        <v>254</v>
      </c>
      <c r="B71" s="19" t="s">
        <v>255</v>
      </c>
      <c r="C71" s="19" t="s">
        <v>125</v>
      </c>
      <c r="D71" s="19" t="s">
        <v>12</v>
      </c>
      <c r="E71" s="19" t="s">
        <v>256</v>
      </c>
    </row>
    <row r="72" spans="1:5" ht="30">
      <c r="A72" s="19" t="s">
        <v>257</v>
      </c>
      <c r="B72" s="19" t="s">
        <v>258</v>
      </c>
      <c r="C72" s="19" t="s">
        <v>77</v>
      </c>
      <c r="D72" s="19" t="s">
        <v>83</v>
      </c>
      <c r="E72" s="19" t="s">
        <v>259</v>
      </c>
    </row>
    <row r="73" spans="1:5" ht="30">
      <c r="A73" s="19" t="s">
        <v>260</v>
      </c>
      <c r="B73" s="19" t="s">
        <v>261</v>
      </c>
      <c r="C73" s="19" t="s">
        <v>77</v>
      </c>
      <c r="D73" s="19" t="s">
        <v>83</v>
      </c>
      <c r="E73" s="19" t="s">
        <v>259</v>
      </c>
    </row>
    <row r="74" spans="1:5" ht="75">
      <c r="A74" s="19" t="s">
        <v>262</v>
      </c>
      <c r="B74" s="19" t="s">
        <v>263</v>
      </c>
      <c r="C74" s="19" t="s">
        <v>125</v>
      </c>
      <c r="D74" s="19" t="s">
        <v>12</v>
      </c>
      <c r="E74" s="19" t="s">
        <v>264</v>
      </c>
    </row>
    <row r="75" spans="1:5" ht="165">
      <c r="A75" s="19" t="s">
        <v>1186</v>
      </c>
      <c r="B75" s="19" t="s">
        <v>1187</v>
      </c>
      <c r="C75" s="19" t="s">
        <v>125</v>
      </c>
      <c r="D75" s="19" t="s">
        <v>12</v>
      </c>
      <c r="E75" s="19" t="s">
        <v>1188</v>
      </c>
    </row>
    <row r="76" spans="1:5" ht="270">
      <c r="A76" s="19" t="s">
        <v>265</v>
      </c>
      <c r="B76" s="19" t="s">
        <v>266</v>
      </c>
      <c r="C76" s="19" t="s">
        <v>125</v>
      </c>
      <c r="D76" s="19" t="s">
        <v>12</v>
      </c>
      <c r="E76" s="19" t="s">
        <v>267</v>
      </c>
    </row>
    <row r="77" spans="1:5" ht="120">
      <c r="A77" s="19" t="s">
        <v>268</v>
      </c>
      <c r="B77" s="19" t="s">
        <v>269</v>
      </c>
      <c r="C77" s="19" t="s">
        <v>125</v>
      </c>
      <c r="D77" s="19" t="s">
        <v>12</v>
      </c>
      <c r="E77" s="19" t="s">
        <v>270</v>
      </c>
    </row>
    <row r="78" spans="1:5" ht="90">
      <c r="A78" s="19" t="s">
        <v>271</v>
      </c>
      <c r="B78" s="19" t="s">
        <v>1138</v>
      </c>
      <c r="C78" s="19" t="s">
        <v>125</v>
      </c>
      <c r="D78" s="19" t="s">
        <v>12</v>
      </c>
      <c r="E78" s="19" t="s">
        <v>272</v>
      </c>
    </row>
    <row r="79" spans="1:5" ht="60">
      <c r="A79" s="19" t="s">
        <v>273</v>
      </c>
      <c r="B79" s="19" t="s">
        <v>1202</v>
      </c>
      <c r="C79" s="19" t="s">
        <v>125</v>
      </c>
      <c r="D79" s="19" t="s">
        <v>12</v>
      </c>
      <c r="E79" s="19" t="s">
        <v>274</v>
      </c>
    </row>
    <row r="80" spans="1:5" ht="75">
      <c r="A80" s="19" t="s">
        <v>275</v>
      </c>
      <c r="B80" s="19" t="s">
        <v>276</v>
      </c>
      <c r="C80" s="19" t="s">
        <v>125</v>
      </c>
      <c r="D80" s="19" t="s">
        <v>12</v>
      </c>
      <c r="E80" s="19" t="s">
        <v>277</v>
      </c>
    </row>
    <row r="81" spans="1:5" ht="90">
      <c r="A81" s="19" t="s">
        <v>278</v>
      </c>
      <c r="B81" s="19" t="s">
        <v>1136</v>
      </c>
      <c r="C81" s="19" t="s">
        <v>125</v>
      </c>
      <c r="D81" s="19" t="s">
        <v>12</v>
      </c>
      <c r="E81" s="19" t="s">
        <v>279</v>
      </c>
    </row>
    <row r="82" spans="1:5" ht="105">
      <c r="A82" s="19" t="s">
        <v>280</v>
      </c>
      <c r="B82" s="19" t="s">
        <v>281</v>
      </c>
      <c r="C82" s="19" t="s">
        <v>125</v>
      </c>
      <c r="D82" s="19" t="s">
        <v>12</v>
      </c>
      <c r="E82" s="19" t="s">
        <v>282</v>
      </c>
    </row>
    <row r="83" spans="1:5" ht="30">
      <c r="A83" s="19" t="s">
        <v>283</v>
      </c>
      <c r="B83" s="19" t="s">
        <v>284</v>
      </c>
      <c r="C83" s="19" t="s">
        <v>77</v>
      </c>
      <c r="D83" s="19" t="s">
        <v>96</v>
      </c>
      <c r="E83" s="19" t="s">
        <v>259</v>
      </c>
    </row>
    <row r="84" spans="1:5" ht="30">
      <c r="A84" s="19" t="s">
        <v>285</v>
      </c>
      <c r="B84" s="19" t="s">
        <v>286</v>
      </c>
      <c r="C84" s="19" t="s">
        <v>82</v>
      </c>
      <c r="D84" s="19" t="s">
        <v>96</v>
      </c>
      <c r="E84" s="19" t="s">
        <v>287</v>
      </c>
    </row>
    <row r="85" spans="1:5" ht="45">
      <c r="A85" s="19" t="s">
        <v>288</v>
      </c>
      <c r="B85" s="19" t="s">
        <v>289</v>
      </c>
      <c r="C85" s="19" t="s">
        <v>82</v>
      </c>
      <c r="D85" s="19" t="s">
        <v>200</v>
      </c>
      <c r="E85" s="19" t="s">
        <v>290</v>
      </c>
    </row>
    <row r="86" spans="1:5" ht="60">
      <c r="A86" s="19" t="s">
        <v>291</v>
      </c>
      <c r="B86" s="19" t="s">
        <v>292</v>
      </c>
      <c r="C86" s="19" t="s">
        <v>82</v>
      </c>
      <c r="D86" s="19" t="s">
        <v>200</v>
      </c>
      <c r="E86" s="19" t="s">
        <v>293</v>
      </c>
    </row>
    <row r="87" spans="1:5" ht="30">
      <c r="A87" s="19" t="s">
        <v>294</v>
      </c>
      <c r="B87" s="19" t="s">
        <v>295</v>
      </c>
      <c r="C87" s="19" t="s">
        <v>77</v>
      </c>
      <c r="D87" s="19" t="s">
        <v>96</v>
      </c>
      <c r="E87" s="19" t="s">
        <v>259</v>
      </c>
    </row>
    <row r="88" spans="1:5" ht="30">
      <c r="A88" s="19" t="s">
        <v>296</v>
      </c>
      <c r="B88" s="19" t="s">
        <v>297</v>
      </c>
      <c r="C88" s="19" t="s">
        <v>77</v>
      </c>
      <c r="D88" s="19" t="s">
        <v>96</v>
      </c>
      <c r="E88" s="19" t="s">
        <v>259</v>
      </c>
    </row>
    <row r="89" spans="1:5" ht="30">
      <c r="A89" s="19" t="s">
        <v>298</v>
      </c>
      <c r="B89" s="19" t="s">
        <v>299</v>
      </c>
      <c r="C89" s="19" t="s">
        <v>77</v>
      </c>
      <c r="D89" s="19" t="s">
        <v>96</v>
      </c>
      <c r="E89" s="19" t="s">
        <v>259</v>
      </c>
    </row>
    <row r="90" spans="1:5" ht="30">
      <c r="A90" s="19" t="s">
        <v>300</v>
      </c>
      <c r="B90" s="19" t="s">
        <v>301</v>
      </c>
      <c r="C90" s="19" t="s">
        <v>82</v>
      </c>
      <c r="D90" s="19" t="s">
        <v>96</v>
      </c>
      <c r="E90" s="19" t="s">
        <v>287</v>
      </c>
    </row>
    <row r="91" spans="1:5" ht="45">
      <c r="A91" s="19" t="s">
        <v>302</v>
      </c>
      <c r="B91" s="19" t="s">
        <v>303</v>
      </c>
      <c r="C91" s="19" t="s">
        <v>82</v>
      </c>
      <c r="D91" s="19" t="s">
        <v>200</v>
      </c>
      <c r="E91" s="19" t="s">
        <v>290</v>
      </c>
    </row>
    <row r="92" spans="1:5" ht="60">
      <c r="A92" s="19" t="s">
        <v>304</v>
      </c>
      <c r="B92" s="19" t="s">
        <v>305</v>
      </c>
      <c r="C92" s="19" t="s">
        <v>82</v>
      </c>
      <c r="D92" s="19" t="s">
        <v>200</v>
      </c>
      <c r="E92" s="19" t="s">
        <v>293</v>
      </c>
    </row>
    <row r="93" spans="1:5" ht="30">
      <c r="A93" s="19" t="s">
        <v>306</v>
      </c>
      <c r="B93" s="19" t="s">
        <v>307</v>
      </c>
      <c r="C93" s="19" t="s">
        <v>77</v>
      </c>
      <c r="D93" s="19" t="s">
        <v>96</v>
      </c>
      <c r="E93" s="19" t="s">
        <v>259</v>
      </c>
    </row>
    <row r="94" spans="1:5" ht="30">
      <c r="A94" s="19" t="s">
        <v>308</v>
      </c>
      <c r="B94" s="19" t="s">
        <v>309</v>
      </c>
      <c r="C94" s="19" t="s">
        <v>77</v>
      </c>
      <c r="D94" s="19" t="s">
        <v>96</v>
      </c>
      <c r="E94" s="19" t="s">
        <v>259</v>
      </c>
    </row>
    <row r="95" spans="1:5" ht="135">
      <c r="A95" s="19" t="s">
        <v>310</v>
      </c>
      <c r="B95" s="19" t="s">
        <v>311</v>
      </c>
      <c r="C95" s="19" t="s">
        <v>77</v>
      </c>
      <c r="D95" s="19" t="s">
        <v>12</v>
      </c>
      <c r="E95" s="19" t="s">
        <v>312</v>
      </c>
    </row>
    <row r="96" spans="1:5" ht="120">
      <c r="A96" s="19" t="s">
        <v>313</v>
      </c>
      <c r="B96" s="19" t="s">
        <v>314</v>
      </c>
      <c r="C96" s="19" t="s">
        <v>125</v>
      </c>
      <c r="D96" s="19" t="s">
        <v>12</v>
      </c>
      <c r="E96" s="19" t="s">
        <v>315</v>
      </c>
    </row>
    <row r="97" spans="1:5" ht="45">
      <c r="A97" s="19" t="s">
        <v>316</v>
      </c>
      <c r="B97" s="19" t="s">
        <v>317</v>
      </c>
      <c r="C97" s="19" t="s">
        <v>125</v>
      </c>
      <c r="D97" s="19" t="s">
        <v>12</v>
      </c>
      <c r="E97" s="19" t="s">
        <v>318</v>
      </c>
    </row>
    <row r="98" spans="1:5" ht="75">
      <c r="A98" s="19" t="s">
        <v>319</v>
      </c>
      <c r="B98" s="25" t="s">
        <v>320</v>
      </c>
      <c r="C98" s="19" t="s">
        <v>125</v>
      </c>
      <c r="D98" s="19" t="s">
        <v>12</v>
      </c>
      <c r="E98" s="19" t="s">
        <v>221</v>
      </c>
    </row>
    <row r="99" spans="1:5" ht="150">
      <c r="A99" s="19" t="s">
        <v>321</v>
      </c>
      <c r="B99" s="19" t="s">
        <v>322</v>
      </c>
      <c r="C99" s="19" t="s">
        <v>125</v>
      </c>
      <c r="D99" s="19" t="s">
        <v>12</v>
      </c>
      <c r="E99" s="19" t="s">
        <v>323</v>
      </c>
    </row>
    <row r="100" spans="1:5" ht="210">
      <c r="A100" s="19" t="s">
        <v>324</v>
      </c>
      <c r="B100" s="19" t="s">
        <v>325</v>
      </c>
      <c r="C100" s="19" t="s">
        <v>125</v>
      </c>
      <c r="D100" s="19" t="s">
        <v>12</v>
      </c>
      <c r="E100" s="19" t="s">
        <v>270</v>
      </c>
    </row>
    <row r="101" spans="1:5" ht="225">
      <c r="A101" s="19" t="s">
        <v>326</v>
      </c>
      <c r="B101" s="19" t="s">
        <v>327</v>
      </c>
      <c r="C101" s="19" t="s">
        <v>125</v>
      </c>
      <c r="D101" s="19" t="s">
        <v>12</v>
      </c>
      <c r="E101" s="19" t="s">
        <v>1119</v>
      </c>
    </row>
    <row r="102" spans="1:5" ht="240">
      <c r="A102" s="19" t="s">
        <v>328</v>
      </c>
      <c r="B102" s="19" t="s">
        <v>1200</v>
      </c>
      <c r="C102" s="19" t="s">
        <v>125</v>
      </c>
      <c r="D102" s="19" t="s">
        <v>12</v>
      </c>
      <c r="E102" s="19" t="s">
        <v>1278</v>
      </c>
    </row>
    <row r="103" spans="1:5" ht="180">
      <c r="A103" s="19" t="s">
        <v>329</v>
      </c>
      <c r="B103" s="19" t="s">
        <v>1219</v>
      </c>
      <c r="C103" s="19" t="s">
        <v>125</v>
      </c>
      <c r="D103" s="19" t="s">
        <v>12</v>
      </c>
      <c r="E103" s="19" t="s">
        <v>1261</v>
      </c>
    </row>
    <row r="104" spans="1:5" ht="390">
      <c r="A104" s="20" t="s">
        <v>330</v>
      </c>
      <c r="B104" s="19" t="s">
        <v>331</v>
      </c>
      <c r="C104" s="19" t="s">
        <v>125</v>
      </c>
      <c r="D104" s="19" t="s">
        <v>12</v>
      </c>
      <c r="E104" s="19" t="s">
        <v>1271</v>
      </c>
    </row>
    <row r="105" spans="1:5" ht="75">
      <c r="A105" s="19" t="s">
        <v>332</v>
      </c>
      <c r="B105" s="19" t="s">
        <v>333</v>
      </c>
      <c r="C105" s="19" t="s">
        <v>125</v>
      </c>
      <c r="D105" s="19" t="s">
        <v>12</v>
      </c>
      <c r="E105" s="19" t="s">
        <v>334</v>
      </c>
    </row>
    <row r="106" spans="1:5" ht="90">
      <c r="A106" s="19" t="s">
        <v>335</v>
      </c>
      <c r="B106" s="19" t="s">
        <v>336</v>
      </c>
      <c r="C106" s="19" t="s">
        <v>125</v>
      </c>
      <c r="D106" s="19" t="s">
        <v>12</v>
      </c>
      <c r="E106" s="19" t="s">
        <v>1113</v>
      </c>
    </row>
    <row r="107" spans="1:5" ht="45">
      <c r="A107" s="19" t="s">
        <v>337</v>
      </c>
      <c r="B107" s="19" t="s">
        <v>338</v>
      </c>
      <c r="C107" s="19" t="s">
        <v>82</v>
      </c>
      <c r="D107" s="19" t="s">
        <v>96</v>
      </c>
      <c r="E107" s="19" t="s">
        <v>197</v>
      </c>
    </row>
    <row r="108" spans="1:5" ht="60">
      <c r="A108" s="19" t="s">
        <v>339</v>
      </c>
      <c r="B108" s="19" t="s">
        <v>340</v>
      </c>
      <c r="C108" s="19" t="s">
        <v>82</v>
      </c>
      <c r="D108" s="19" t="s">
        <v>341</v>
      </c>
      <c r="E108" s="19" t="s">
        <v>201</v>
      </c>
    </row>
    <row r="109" spans="1:5" ht="60">
      <c r="A109" s="19" t="s">
        <v>342</v>
      </c>
      <c r="B109" s="19" t="s">
        <v>343</v>
      </c>
      <c r="C109" s="19" t="s">
        <v>82</v>
      </c>
      <c r="D109" s="19" t="s">
        <v>341</v>
      </c>
      <c r="E109" s="19" t="s">
        <v>204</v>
      </c>
    </row>
    <row r="110" spans="1:5" ht="45">
      <c r="A110" s="19" t="s">
        <v>344</v>
      </c>
      <c r="B110" s="19" t="s">
        <v>345</v>
      </c>
      <c r="C110" s="19" t="s">
        <v>82</v>
      </c>
      <c r="D110" s="19" t="s">
        <v>96</v>
      </c>
      <c r="E110" s="19" t="s">
        <v>197</v>
      </c>
    </row>
    <row r="111" spans="1:5" ht="60">
      <c r="A111" s="19" t="s">
        <v>346</v>
      </c>
      <c r="B111" s="19" t="s">
        <v>347</v>
      </c>
      <c r="C111" s="19" t="s">
        <v>82</v>
      </c>
      <c r="D111" s="19" t="s">
        <v>341</v>
      </c>
      <c r="E111" s="19" t="s">
        <v>201</v>
      </c>
    </row>
    <row r="112" spans="1:5" ht="60">
      <c r="A112" s="19" t="s">
        <v>348</v>
      </c>
      <c r="B112" s="19" t="s">
        <v>349</v>
      </c>
      <c r="C112" s="19" t="s">
        <v>82</v>
      </c>
      <c r="D112" s="19" t="s">
        <v>341</v>
      </c>
      <c r="E112" s="19" t="s">
        <v>204</v>
      </c>
    </row>
    <row r="113" spans="1:5" ht="330">
      <c r="A113" s="19" t="s">
        <v>350</v>
      </c>
      <c r="B113" s="19" t="s">
        <v>331</v>
      </c>
      <c r="C113" s="19" t="s">
        <v>125</v>
      </c>
      <c r="D113" s="19" t="s">
        <v>12</v>
      </c>
      <c r="E113" s="3" t="s">
        <v>1215</v>
      </c>
    </row>
    <row r="114" spans="1:5" ht="375">
      <c r="A114" s="19" t="s">
        <v>351</v>
      </c>
      <c r="B114" s="19" t="s">
        <v>352</v>
      </c>
      <c r="C114" s="19" t="s">
        <v>353</v>
      </c>
      <c r="D114" s="19" t="s">
        <v>12</v>
      </c>
      <c r="E114" s="19" t="s">
        <v>1276</v>
      </c>
    </row>
    <row r="115" spans="1:5" ht="45">
      <c r="A115" s="19" t="s">
        <v>354</v>
      </c>
      <c r="B115" s="19" t="s">
        <v>355</v>
      </c>
      <c r="C115" s="19" t="s">
        <v>66</v>
      </c>
      <c r="D115" s="19" t="s">
        <v>356</v>
      </c>
      <c r="E115" s="19" t="s">
        <v>357</v>
      </c>
    </row>
    <row r="116" spans="1:5" ht="30">
      <c r="A116" s="19" t="s">
        <v>358</v>
      </c>
      <c r="B116" s="19" t="s">
        <v>359</v>
      </c>
      <c r="C116" s="19" t="s">
        <v>77</v>
      </c>
      <c r="D116" s="19" t="s">
        <v>356</v>
      </c>
      <c r="E116" s="19" t="s">
        <v>259</v>
      </c>
    </row>
    <row r="117" spans="1:5" ht="345">
      <c r="A117" s="19" t="s">
        <v>360</v>
      </c>
      <c r="B117" s="19" t="s">
        <v>361</v>
      </c>
      <c r="C117" s="19" t="s">
        <v>353</v>
      </c>
      <c r="D117" s="19" t="s">
        <v>12</v>
      </c>
      <c r="E117" s="19" t="s">
        <v>362</v>
      </c>
    </row>
    <row r="118" spans="1:5" ht="75">
      <c r="A118" s="19" t="s">
        <v>1227</v>
      </c>
      <c r="B118" s="19" t="s">
        <v>578</v>
      </c>
      <c r="C118" s="19" t="s">
        <v>125</v>
      </c>
      <c r="D118" s="19" t="s">
        <v>12</v>
      </c>
      <c r="E118" s="19" t="s">
        <v>1102</v>
      </c>
    </row>
    <row r="119" spans="1:5" ht="45">
      <c r="A119" s="19" t="s">
        <v>363</v>
      </c>
      <c r="B119" s="19" t="s">
        <v>364</v>
      </c>
      <c r="C119" s="19" t="s">
        <v>66</v>
      </c>
      <c r="D119" s="19" t="s">
        <v>356</v>
      </c>
      <c r="E119" s="19" t="s">
        <v>365</v>
      </c>
    </row>
    <row r="120" spans="1:5" ht="30">
      <c r="A120" s="19" t="s">
        <v>366</v>
      </c>
      <c r="B120" s="19" t="s">
        <v>367</v>
      </c>
      <c r="C120" s="19" t="s">
        <v>77</v>
      </c>
      <c r="D120" s="19" t="s">
        <v>356</v>
      </c>
      <c r="E120" s="19" t="s">
        <v>259</v>
      </c>
    </row>
    <row r="121" spans="1:5" ht="45">
      <c r="A121" s="19" t="s">
        <v>368</v>
      </c>
      <c r="B121" s="19" t="s">
        <v>369</v>
      </c>
      <c r="C121" s="19" t="s">
        <v>66</v>
      </c>
      <c r="D121" s="19" t="s">
        <v>356</v>
      </c>
      <c r="E121" s="19" t="s">
        <v>370</v>
      </c>
    </row>
    <row r="122" spans="1:5" ht="30">
      <c r="A122" s="19" t="s">
        <v>371</v>
      </c>
      <c r="B122" s="19" t="s">
        <v>372</v>
      </c>
      <c r="C122" s="19" t="s">
        <v>77</v>
      </c>
      <c r="D122" s="19" t="s">
        <v>356</v>
      </c>
      <c r="E122" s="19" t="s">
        <v>259</v>
      </c>
    </row>
    <row r="123" spans="1:5" ht="135">
      <c r="A123" s="19" t="s">
        <v>373</v>
      </c>
      <c r="B123" s="19" t="s">
        <v>374</v>
      </c>
      <c r="C123" s="19" t="s">
        <v>125</v>
      </c>
      <c r="D123" s="19" t="s">
        <v>12</v>
      </c>
      <c r="E123" s="19" t="s">
        <v>375</v>
      </c>
    </row>
    <row r="124" spans="1:5" ht="30">
      <c r="A124" s="19" t="s">
        <v>376</v>
      </c>
      <c r="B124" s="19" t="s">
        <v>377</v>
      </c>
      <c r="C124" s="19" t="s">
        <v>77</v>
      </c>
      <c r="D124" s="19" t="s">
        <v>378</v>
      </c>
      <c r="E124" s="19" t="s">
        <v>379</v>
      </c>
    </row>
    <row r="125" spans="1:5" ht="30">
      <c r="A125" s="19" t="s">
        <v>380</v>
      </c>
      <c r="B125" s="19" t="s">
        <v>381</v>
      </c>
      <c r="C125" s="19" t="s">
        <v>77</v>
      </c>
      <c r="D125" s="19" t="s">
        <v>378</v>
      </c>
      <c r="E125" s="19" t="s">
        <v>379</v>
      </c>
    </row>
    <row r="126" spans="1:5" ht="30">
      <c r="A126" s="19" t="s">
        <v>382</v>
      </c>
      <c r="B126" s="19" t="s">
        <v>383</v>
      </c>
      <c r="C126" s="19" t="s">
        <v>77</v>
      </c>
      <c r="D126" s="19" t="s">
        <v>378</v>
      </c>
      <c r="E126" s="19" t="s">
        <v>379</v>
      </c>
    </row>
    <row r="127" spans="1:5" ht="30">
      <c r="A127" s="19" t="s">
        <v>384</v>
      </c>
      <c r="B127" s="19" t="s">
        <v>385</v>
      </c>
      <c r="C127" s="19" t="s">
        <v>77</v>
      </c>
      <c r="D127" s="19" t="s">
        <v>378</v>
      </c>
      <c r="E127" s="19" t="s">
        <v>379</v>
      </c>
    </row>
    <row r="128" spans="1:5" ht="135">
      <c r="A128" s="19" t="s">
        <v>386</v>
      </c>
      <c r="B128" s="19" t="s">
        <v>1216</v>
      </c>
      <c r="C128" s="19" t="s">
        <v>125</v>
      </c>
      <c r="D128" s="19" t="s">
        <v>12</v>
      </c>
      <c r="E128" s="19" t="s">
        <v>1217</v>
      </c>
    </row>
    <row r="129" spans="1:5" ht="120">
      <c r="A129" s="19" t="s">
        <v>387</v>
      </c>
      <c r="B129" s="19" t="s">
        <v>1218</v>
      </c>
      <c r="C129" s="19" t="s">
        <v>125</v>
      </c>
      <c r="D129" s="19" t="s">
        <v>12</v>
      </c>
      <c r="E129" s="19" t="s">
        <v>388</v>
      </c>
    </row>
    <row r="130" spans="1:5" ht="75">
      <c r="A130" s="19" t="s">
        <v>389</v>
      </c>
      <c r="B130" s="19" t="s">
        <v>390</v>
      </c>
      <c r="C130" s="19" t="s">
        <v>125</v>
      </c>
      <c r="D130" s="19" t="s">
        <v>12</v>
      </c>
      <c r="E130" s="19" t="s">
        <v>391</v>
      </c>
    </row>
    <row r="131" spans="1:5" ht="165">
      <c r="A131" s="19" t="s">
        <v>392</v>
      </c>
      <c r="B131" s="19" t="s">
        <v>393</v>
      </c>
      <c r="C131" s="19" t="s">
        <v>125</v>
      </c>
      <c r="D131" s="19" t="s">
        <v>12</v>
      </c>
      <c r="E131" s="19" t="s">
        <v>394</v>
      </c>
    </row>
    <row r="132" spans="1:5" ht="30">
      <c r="A132" s="19" t="s">
        <v>395</v>
      </c>
      <c r="B132" s="19" t="s">
        <v>396</v>
      </c>
      <c r="C132" s="19" t="s">
        <v>125</v>
      </c>
      <c r="D132" s="19" t="s">
        <v>236</v>
      </c>
      <c r="E132" s="19" t="s">
        <v>397</v>
      </c>
    </row>
    <row r="133" spans="1:5" ht="30">
      <c r="A133" s="19" t="s">
        <v>398</v>
      </c>
      <c r="B133" s="19" t="s">
        <v>399</v>
      </c>
      <c r="C133" s="19" t="s">
        <v>125</v>
      </c>
      <c r="D133" s="19" t="s">
        <v>236</v>
      </c>
      <c r="E133" s="19" t="s">
        <v>397</v>
      </c>
    </row>
    <row r="134" spans="1:5" ht="30">
      <c r="A134" s="19" t="s">
        <v>400</v>
      </c>
      <c r="B134" s="19" t="s">
        <v>401</v>
      </c>
      <c r="C134" s="19" t="s">
        <v>125</v>
      </c>
      <c r="D134" s="19" t="s">
        <v>236</v>
      </c>
      <c r="E134" s="19" t="s">
        <v>397</v>
      </c>
    </row>
    <row r="135" spans="1:5" ht="30">
      <c r="A135" s="19" t="s">
        <v>402</v>
      </c>
      <c r="B135" s="19" t="s">
        <v>403</v>
      </c>
      <c r="C135" s="19" t="s">
        <v>125</v>
      </c>
      <c r="D135" s="19" t="s">
        <v>236</v>
      </c>
      <c r="E135" s="19" t="s">
        <v>397</v>
      </c>
    </row>
    <row r="136" spans="1:5" ht="30">
      <c r="A136" s="19" t="s">
        <v>404</v>
      </c>
      <c r="B136" s="19" t="s">
        <v>405</v>
      </c>
      <c r="C136" s="19" t="s">
        <v>125</v>
      </c>
      <c r="D136" s="19" t="s">
        <v>236</v>
      </c>
      <c r="E136" s="19" t="s">
        <v>397</v>
      </c>
    </row>
    <row r="137" spans="1:5" ht="30">
      <c r="A137" s="19" t="s">
        <v>406</v>
      </c>
      <c r="B137" s="19" t="s">
        <v>407</v>
      </c>
      <c r="C137" s="19" t="s">
        <v>125</v>
      </c>
      <c r="D137" s="19" t="s">
        <v>236</v>
      </c>
      <c r="E137" s="19" t="s">
        <v>397</v>
      </c>
    </row>
    <row r="138" spans="1:5" ht="30">
      <c r="A138" s="19" t="s">
        <v>408</v>
      </c>
      <c r="B138" s="19" t="s">
        <v>409</v>
      </c>
      <c r="C138" s="19" t="s">
        <v>125</v>
      </c>
      <c r="D138" s="19" t="s">
        <v>236</v>
      </c>
      <c r="E138" s="19" t="s">
        <v>397</v>
      </c>
    </row>
    <row r="139" spans="1:5">
      <c r="A139" s="19" t="s">
        <v>410</v>
      </c>
      <c r="B139" s="19" t="s">
        <v>411</v>
      </c>
      <c r="C139" s="19" t="s">
        <v>125</v>
      </c>
      <c r="D139" s="19" t="s">
        <v>236</v>
      </c>
      <c r="E139" s="19" t="s">
        <v>237</v>
      </c>
    </row>
    <row r="140" spans="1:5" ht="60">
      <c r="A140" s="19" t="s">
        <v>412</v>
      </c>
      <c r="B140" s="19" t="s">
        <v>413</v>
      </c>
      <c r="C140" s="19" t="s">
        <v>77</v>
      </c>
      <c r="D140" s="19" t="s">
        <v>236</v>
      </c>
      <c r="E140" s="19" t="s">
        <v>414</v>
      </c>
    </row>
    <row r="141" spans="1:5">
      <c r="A141" s="19" t="s">
        <v>415</v>
      </c>
      <c r="B141" s="19" t="s">
        <v>416</v>
      </c>
      <c r="C141" s="19" t="s">
        <v>125</v>
      </c>
      <c r="D141" s="19" t="s">
        <v>236</v>
      </c>
      <c r="E141" s="19" t="s">
        <v>237</v>
      </c>
    </row>
    <row r="142" spans="1:5" ht="45">
      <c r="A142" s="19" t="s">
        <v>417</v>
      </c>
      <c r="B142" s="19" t="s">
        <v>418</v>
      </c>
      <c r="C142" s="19" t="s">
        <v>125</v>
      </c>
      <c r="D142" s="19" t="s">
        <v>236</v>
      </c>
      <c r="E142" s="19" t="s">
        <v>419</v>
      </c>
    </row>
    <row r="143" spans="1:5" ht="30">
      <c r="A143" s="19" t="s">
        <v>420</v>
      </c>
      <c r="B143" s="19" t="s">
        <v>421</v>
      </c>
      <c r="C143" s="19" t="s">
        <v>125</v>
      </c>
      <c r="D143" s="19" t="s">
        <v>236</v>
      </c>
      <c r="E143" s="19" t="s">
        <v>422</v>
      </c>
    </row>
    <row r="144" spans="1:5">
      <c r="A144" s="19" t="s">
        <v>423</v>
      </c>
      <c r="B144" s="19" t="s">
        <v>424</v>
      </c>
      <c r="C144" s="19" t="s">
        <v>125</v>
      </c>
      <c r="D144" s="19" t="s">
        <v>236</v>
      </c>
      <c r="E144" s="19" t="s">
        <v>237</v>
      </c>
    </row>
    <row r="145" spans="1:5" ht="75">
      <c r="A145" s="19" t="s">
        <v>425</v>
      </c>
      <c r="B145" s="19" t="s">
        <v>426</v>
      </c>
      <c r="C145" s="19" t="s">
        <v>125</v>
      </c>
      <c r="D145" s="19" t="s">
        <v>236</v>
      </c>
      <c r="E145" s="19" t="s">
        <v>427</v>
      </c>
    </row>
    <row r="146" spans="1:5">
      <c r="A146" s="19" t="s">
        <v>428</v>
      </c>
      <c r="B146" s="19" t="s">
        <v>429</v>
      </c>
      <c r="C146" s="19" t="s">
        <v>125</v>
      </c>
      <c r="D146" s="19" t="s">
        <v>236</v>
      </c>
      <c r="E146" s="19" t="s">
        <v>237</v>
      </c>
    </row>
    <row r="147" spans="1:5">
      <c r="A147" s="19" t="s">
        <v>430</v>
      </c>
      <c r="B147" s="19" t="s">
        <v>431</v>
      </c>
      <c r="C147" s="19" t="s">
        <v>125</v>
      </c>
      <c r="D147" s="19" t="s">
        <v>236</v>
      </c>
      <c r="E147" s="19" t="s">
        <v>237</v>
      </c>
    </row>
    <row r="148" spans="1:5" ht="60">
      <c r="A148" s="19" t="s">
        <v>432</v>
      </c>
      <c r="B148" s="19" t="s">
        <v>433</v>
      </c>
      <c r="C148" s="19" t="s">
        <v>125</v>
      </c>
      <c r="D148" s="19" t="s">
        <v>12</v>
      </c>
      <c r="E148" s="19" t="s">
        <v>434</v>
      </c>
    </row>
    <row r="149" spans="1:5" ht="120">
      <c r="A149" s="19" t="s">
        <v>435</v>
      </c>
      <c r="B149" s="19" t="s">
        <v>436</v>
      </c>
      <c r="C149" s="19" t="s">
        <v>193</v>
      </c>
      <c r="D149" s="19" t="s">
        <v>236</v>
      </c>
      <c r="E149" s="19" t="s">
        <v>437</v>
      </c>
    </row>
    <row r="150" spans="1:5">
      <c r="A150" s="19" t="s">
        <v>438</v>
      </c>
      <c r="B150" s="19" t="s">
        <v>439</v>
      </c>
      <c r="C150" s="19" t="s">
        <v>125</v>
      </c>
      <c r="D150" s="19" t="s">
        <v>236</v>
      </c>
      <c r="E150" s="19" t="s">
        <v>237</v>
      </c>
    </row>
    <row r="151" spans="1:5">
      <c r="A151" s="19" t="s">
        <v>440</v>
      </c>
      <c r="B151" s="19" t="s">
        <v>441</v>
      </c>
      <c r="C151" s="19" t="s">
        <v>125</v>
      </c>
      <c r="D151" s="19" t="s">
        <v>236</v>
      </c>
      <c r="E151" s="19" t="s">
        <v>237</v>
      </c>
    </row>
    <row r="152" spans="1:5" ht="30">
      <c r="A152" s="19" t="s">
        <v>442</v>
      </c>
      <c r="B152" s="19" t="s">
        <v>443</v>
      </c>
      <c r="C152" s="19" t="s">
        <v>125</v>
      </c>
      <c r="D152" s="19" t="s">
        <v>236</v>
      </c>
      <c r="E152" s="19" t="s">
        <v>419</v>
      </c>
    </row>
    <row r="153" spans="1:5" ht="60">
      <c r="A153" s="19" t="s">
        <v>444</v>
      </c>
      <c r="B153" s="19" t="s">
        <v>445</v>
      </c>
      <c r="C153" s="19" t="s">
        <v>125</v>
      </c>
      <c r="D153" s="19" t="s">
        <v>236</v>
      </c>
      <c r="E153" s="19" t="s">
        <v>446</v>
      </c>
    </row>
    <row r="154" spans="1:5">
      <c r="A154" s="19" t="s">
        <v>447</v>
      </c>
      <c r="B154" s="19" t="s">
        <v>448</v>
      </c>
      <c r="C154" s="19" t="s">
        <v>125</v>
      </c>
      <c r="D154" s="19" t="s">
        <v>236</v>
      </c>
      <c r="E154" s="19" t="s">
        <v>237</v>
      </c>
    </row>
    <row r="155" spans="1:5">
      <c r="A155" s="19" t="s">
        <v>449</v>
      </c>
      <c r="B155" s="19" t="s">
        <v>450</v>
      </c>
      <c r="C155" s="19" t="s">
        <v>125</v>
      </c>
      <c r="D155" s="19" t="s">
        <v>236</v>
      </c>
      <c r="E155" s="19" t="s">
        <v>237</v>
      </c>
    </row>
    <row r="156" spans="1:5" ht="75">
      <c r="A156" s="19" t="s">
        <v>451</v>
      </c>
      <c r="B156" s="19" t="s">
        <v>452</v>
      </c>
      <c r="C156" s="19" t="s">
        <v>125</v>
      </c>
      <c r="D156" s="19" t="s">
        <v>236</v>
      </c>
      <c r="E156" s="19" t="s">
        <v>427</v>
      </c>
    </row>
    <row r="157" spans="1:5" ht="45">
      <c r="A157" s="19" t="s">
        <v>1212</v>
      </c>
      <c r="B157" s="19" t="s">
        <v>1207</v>
      </c>
      <c r="C157" s="19" t="s">
        <v>125</v>
      </c>
      <c r="D157" s="19" t="s">
        <v>236</v>
      </c>
      <c r="E157" s="19" t="s">
        <v>419</v>
      </c>
    </row>
    <row r="158" spans="1:5" ht="180">
      <c r="A158" s="19" t="s">
        <v>1265</v>
      </c>
      <c r="B158" s="19" t="s">
        <v>453</v>
      </c>
      <c r="C158" s="19" t="s">
        <v>125</v>
      </c>
      <c r="D158" s="19" t="s">
        <v>12</v>
      </c>
      <c r="E158" s="19" t="s">
        <v>454</v>
      </c>
    </row>
    <row r="159" spans="1:5" ht="105">
      <c r="A159" s="19" t="s">
        <v>455</v>
      </c>
      <c r="B159" s="19" t="s">
        <v>456</v>
      </c>
      <c r="C159" s="19" t="s">
        <v>77</v>
      </c>
      <c r="D159" s="19" t="s">
        <v>12</v>
      </c>
      <c r="E159" s="19" t="s">
        <v>457</v>
      </c>
    </row>
    <row r="160" spans="1:5" ht="255">
      <c r="A160" s="19" t="s">
        <v>458</v>
      </c>
      <c r="B160" s="19" t="s">
        <v>459</v>
      </c>
      <c r="C160" s="19" t="s">
        <v>125</v>
      </c>
      <c r="D160" s="19" t="s">
        <v>12</v>
      </c>
      <c r="E160" s="19" t="s">
        <v>460</v>
      </c>
    </row>
    <row r="161" spans="1:5" ht="285">
      <c r="A161" s="19" t="s">
        <v>461</v>
      </c>
      <c r="B161" s="19" t="s">
        <v>462</v>
      </c>
      <c r="C161" s="19" t="s">
        <v>463</v>
      </c>
      <c r="D161" s="19" t="s">
        <v>12</v>
      </c>
      <c r="E161" s="19" t="s">
        <v>464</v>
      </c>
    </row>
    <row r="162" spans="1:5" ht="165">
      <c r="A162" s="19" t="s">
        <v>465</v>
      </c>
      <c r="B162" s="19" t="s">
        <v>466</v>
      </c>
      <c r="C162" s="19" t="s">
        <v>125</v>
      </c>
      <c r="D162" s="19" t="s">
        <v>12</v>
      </c>
      <c r="E162" s="19" t="s">
        <v>467</v>
      </c>
    </row>
    <row r="163" spans="1:5" ht="255">
      <c r="A163" s="19" t="s">
        <v>468</v>
      </c>
      <c r="B163" s="19" t="s">
        <v>469</v>
      </c>
      <c r="C163" s="19" t="s">
        <v>125</v>
      </c>
      <c r="D163" s="19" t="s">
        <v>12</v>
      </c>
      <c r="E163" s="19" t="s">
        <v>470</v>
      </c>
    </row>
    <row r="164" spans="1:5" ht="165">
      <c r="A164" s="19" t="s">
        <v>471</v>
      </c>
      <c r="B164" s="19" t="s">
        <v>472</v>
      </c>
      <c r="C164" s="19" t="s">
        <v>473</v>
      </c>
      <c r="D164" s="19" t="s">
        <v>12</v>
      </c>
      <c r="E164" s="19" t="s">
        <v>474</v>
      </c>
    </row>
    <row r="165" spans="1:5" ht="165">
      <c r="A165" s="19" t="s">
        <v>1255</v>
      </c>
      <c r="B165" s="19" t="s">
        <v>472</v>
      </c>
      <c r="C165" s="19" t="s">
        <v>473</v>
      </c>
      <c r="D165" s="19" t="s">
        <v>12</v>
      </c>
      <c r="E165" s="19" t="s">
        <v>474</v>
      </c>
    </row>
    <row r="166" spans="1:5" ht="165">
      <c r="A166" s="19" t="s">
        <v>475</v>
      </c>
      <c r="B166" s="19" t="s">
        <v>476</v>
      </c>
      <c r="C166" s="19" t="s">
        <v>473</v>
      </c>
      <c r="D166" s="19" t="s">
        <v>12</v>
      </c>
      <c r="E166" s="19" t="s">
        <v>474</v>
      </c>
    </row>
    <row r="167" spans="1:5" ht="45">
      <c r="A167" s="19" t="s">
        <v>477</v>
      </c>
      <c r="B167" s="19" t="s">
        <v>478</v>
      </c>
      <c r="C167" s="19" t="s">
        <v>77</v>
      </c>
      <c r="D167" s="19" t="s">
        <v>236</v>
      </c>
      <c r="E167" s="19" t="s">
        <v>479</v>
      </c>
    </row>
    <row r="168" spans="1:5" ht="75">
      <c r="A168" s="19" t="s">
        <v>480</v>
      </c>
      <c r="B168" s="19" t="s">
        <v>481</v>
      </c>
      <c r="C168" s="19" t="s">
        <v>77</v>
      </c>
      <c r="D168" s="19" t="s">
        <v>236</v>
      </c>
      <c r="E168" s="19" t="s">
        <v>482</v>
      </c>
    </row>
    <row r="169" spans="1:5" ht="75">
      <c r="A169" s="19" t="s">
        <v>483</v>
      </c>
      <c r="B169" s="19" t="s">
        <v>484</v>
      </c>
      <c r="C169" s="19" t="s">
        <v>77</v>
      </c>
      <c r="D169" s="19" t="s">
        <v>236</v>
      </c>
      <c r="E169" s="19" t="s">
        <v>482</v>
      </c>
    </row>
    <row r="170" spans="1:5" ht="30">
      <c r="A170" s="19" t="s">
        <v>1152</v>
      </c>
      <c r="B170" s="19" t="s">
        <v>1157</v>
      </c>
      <c r="C170" s="19" t="s">
        <v>77</v>
      </c>
      <c r="D170" s="19" t="s">
        <v>236</v>
      </c>
      <c r="E170" s="19" t="s">
        <v>482</v>
      </c>
    </row>
    <row r="171" spans="1:5">
      <c r="A171" s="19" t="s">
        <v>1229</v>
      </c>
      <c r="B171" s="19" t="s">
        <v>1230</v>
      </c>
      <c r="C171" s="19" t="s">
        <v>125</v>
      </c>
      <c r="D171" s="19" t="s">
        <v>236</v>
      </c>
      <c r="E171" s="19" t="s">
        <v>512</v>
      </c>
    </row>
    <row r="172" spans="1:5" ht="60">
      <c r="A172" s="19" t="s">
        <v>485</v>
      </c>
      <c r="B172" s="19" t="s">
        <v>486</v>
      </c>
      <c r="C172" s="19" t="s">
        <v>487</v>
      </c>
      <c r="D172" s="19" t="s">
        <v>12</v>
      </c>
      <c r="E172" s="19" t="s">
        <v>488</v>
      </c>
    </row>
    <row r="173" spans="1:5" ht="30">
      <c r="A173" s="19" t="s">
        <v>489</v>
      </c>
      <c r="B173" s="19" t="s">
        <v>490</v>
      </c>
      <c r="C173" s="19" t="s">
        <v>193</v>
      </c>
      <c r="D173" s="19" t="s">
        <v>12</v>
      </c>
      <c r="E173" s="19" t="s">
        <v>491</v>
      </c>
    </row>
    <row r="174" spans="1:5" ht="75">
      <c r="A174" s="19" t="s">
        <v>492</v>
      </c>
      <c r="B174" s="19" t="s">
        <v>493</v>
      </c>
      <c r="C174" s="19" t="s">
        <v>494</v>
      </c>
      <c r="D174" s="19" t="s">
        <v>12</v>
      </c>
      <c r="E174" s="19" t="s">
        <v>495</v>
      </c>
    </row>
    <row r="175" spans="1:5" ht="105">
      <c r="A175" s="19" t="s">
        <v>496</v>
      </c>
      <c r="B175" s="19" t="s">
        <v>497</v>
      </c>
      <c r="C175" s="19" t="s">
        <v>494</v>
      </c>
      <c r="D175" s="19" t="s">
        <v>12</v>
      </c>
      <c r="E175" s="19" t="s">
        <v>498</v>
      </c>
    </row>
    <row r="176" spans="1:5" ht="45">
      <c r="A176" s="19" t="s">
        <v>499</v>
      </c>
      <c r="B176" s="19" t="s">
        <v>500</v>
      </c>
      <c r="C176" s="19" t="s">
        <v>125</v>
      </c>
      <c r="D176" s="19" t="s">
        <v>12</v>
      </c>
      <c r="E176" s="19" t="s">
        <v>501</v>
      </c>
    </row>
    <row r="177" spans="1:5">
      <c r="A177" s="19" t="s">
        <v>502</v>
      </c>
      <c r="B177" s="19" t="s">
        <v>503</v>
      </c>
      <c r="C177" s="19" t="s">
        <v>77</v>
      </c>
      <c r="D177" s="19" t="s">
        <v>236</v>
      </c>
      <c r="E177" s="19" t="s">
        <v>504</v>
      </c>
    </row>
    <row r="178" spans="1:5" ht="30">
      <c r="A178" s="19" t="s">
        <v>505</v>
      </c>
      <c r="B178" s="19" t="s">
        <v>506</v>
      </c>
      <c r="C178" s="19" t="s">
        <v>193</v>
      </c>
      <c r="D178" s="19" t="s">
        <v>12</v>
      </c>
      <c r="E178" s="19" t="s">
        <v>491</v>
      </c>
    </row>
    <row r="179" spans="1:5" ht="30">
      <c r="A179" s="19" t="s">
        <v>507</v>
      </c>
      <c r="B179" s="19" t="s">
        <v>508</v>
      </c>
      <c r="C179" s="19" t="s">
        <v>125</v>
      </c>
      <c r="D179" s="19" t="s">
        <v>12</v>
      </c>
      <c r="E179" s="19" t="s">
        <v>509</v>
      </c>
    </row>
    <row r="180" spans="1:5">
      <c r="A180" s="19" t="s">
        <v>510</v>
      </c>
      <c r="B180" s="19" t="s">
        <v>511</v>
      </c>
      <c r="C180" s="19" t="s">
        <v>125</v>
      </c>
      <c r="D180" s="19" t="s">
        <v>236</v>
      </c>
      <c r="E180" s="19" t="s">
        <v>512</v>
      </c>
    </row>
    <row r="181" spans="1:5">
      <c r="A181" s="19" t="s">
        <v>513</v>
      </c>
      <c r="B181" s="19" t="s">
        <v>514</v>
      </c>
      <c r="C181" s="19" t="s">
        <v>125</v>
      </c>
      <c r="D181" s="19" t="s">
        <v>236</v>
      </c>
      <c r="E181" s="19" t="s">
        <v>512</v>
      </c>
    </row>
    <row r="182" spans="1:5" ht="75">
      <c r="A182" s="19" t="s">
        <v>515</v>
      </c>
      <c r="B182" s="19" t="s">
        <v>516</v>
      </c>
      <c r="C182" s="19" t="s">
        <v>517</v>
      </c>
      <c r="D182" s="19" t="s">
        <v>12</v>
      </c>
      <c r="E182" s="19" t="s">
        <v>518</v>
      </c>
    </row>
    <row r="183" spans="1:5" ht="45">
      <c r="A183" s="19" t="s">
        <v>4</v>
      </c>
      <c r="B183" s="19" t="s">
        <v>519</v>
      </c>
      <c r="C183" s="19" t="s">
        <v>125</v>
      </c>
      <c r="D183" s="19" t="s">
        <v>236</v>
      </c>
      <c r="E183" s="19" t="s">
        <v>512</v>
      </c>
    </row>
    <row r="184" spans="1:5" ht="75">
      <c r="A184" s="19" t="s">
        <v>520</v>
      </c>
      <c r="B184" s="19" t="s">
        <v>521</v>
      </c>
      <c r="C184" s="19" t="s">
        <v>494</v>
      </c>
      <c r="D184" s="19" t="s">
        <v>12</v>
      </c>
      <c r="E184" s="19" t="s">
        <v>495</v>
      </c>
    </row>
    <row r="185" spans="1:5" ht="120">
      <c r="A185" s="19" t="s">
        <v>522</v>
      </c>
      <c r="B185" s="19" t="s">
        <v>523</v>
      </c>
      <c r="C185" s="19" t="s">
        <v>524</v>
      </c>
      <c r="D185" s="19" t="s">
        <v>12</v>
      </c>
      <c r="E185" s="19" t="s">
        <v>525</v>
      </c>
    </row>
    <row r="186" spans="1:5" ht="30">
      <c r="A186" s="19" t="s">
        <v>526</v>
      </c>
      <c r="B186" s="19" t="s">
        <v>527</v>
      </c>
      <c r="C186" s="19" t="s">
        <v>193</v>
      </c>
      <c r="D186" s="19" t="s">
        <v>12</v>
      </c>
      <c r="E186" s="19" t="s">
        <v>528</v>
      </c>
    </row>
    <row r="187" spans="1:5" ht="30">
      <c r="A187" s="19" t="s">
        <v>529</v>
      </c>
      <c r="B187" s="19" t="s">
        <v>530</v>
      </c>
      <c r="C187" s="19" t="s">
        <v>193</v>
      </c>
      <c r="D187" s="19" t="s">
        <v>12</v>
      </c>
      <c r="E187" s="19" t="s">
        <v>528</v>
      </c>
    </row>
    <row r="188" spans="1:5" ht="30">
      <c r="A188" s="19" t="s">
        <v>531</v>
      </c>
      <c r="B188" s="19" t="s">
        <v>532</v>
      </c>
      <c r="C188" s="19" t="s">
        <v>125</v>
      </c>
      <c r="D188" s="19" t="s">
        <v>12</v>
      </c>
      <c r="E188" s="19" t="s">
        <v>533</v>
      </c>
    </row>
    <row r="189" spans="1:5" ht="30">
      <c r="A189" s="19" t="s">
        <v>534</v>
      </c>
      <c r="B189" s="19" t="s">
        <v>535</v>
      </c>
      <c r="C189" s="19" t="s">
        <v>77</v>
      </c>
      <c r="D189" s="19" t="s">
        <v>236</v>
      </c>
      <c r="E189" s="19" t="s">
        <v>482</v>
      </c>
    </row>
    <row r="190" spans="1:5" ht="165">
      <c r="A190" s="19" t="s">
        <v>536</v>
      </c>
      <c r="B190" s="19" t="s">
        <v>537</v>
      </c>
      <c r="C190" s="19" t="s">
        <v>473</v>
      </c>
      <c r="D190" s="19" t="s">
        <v>12</v>
      </c>
      <c r="E190" s="19" t="s">
        <v>474</v>
      </c>
    </row>
    <row r="191" spans="1:5" ht="45">
      <c r="A191" s="19" t="s">
        <v>538</v>
      </c>
      <c r="B191" s="19" t="s">
        <v>539</v>
      </c>
      <c r="C191" s="19" t="s">
        <v>193</v>
      </c>
      <c r="D191" s="19" t="s">
        <v>12</v>
      </c>
      <c r="E191" s="19" t="s">
        <v>491</v>
      </c>
    </row>
    <row r="192" spans="1:5" ht="45">
      <c r="A192" s="19" t="s">
        <v>1145</v>
      </c>
      <c r="B192" s="19" t="s">
        <v>1150</v>
      </c>
      <c r="C192" s="19" t="s">
        <v>193</v>
      </c>
      <c r="D192" s="19" t="s">
        <v>236</v>
      </c>
      <c r="E192" s="19" t="s">
        <v>1147</v>
      </c>
    </row>
    <row r="193" spans="1:5" ht="30">
      <c r="A193" s="19" t="s">
        <v>1153</v>
      </c>
      <c r="B193" s="19" t="s">
        <v>1156</v>
      </c>
      <c r="C193" s="19" t="s">
        <v>193</v>
      </c>
      <c r="D193" s="19" t="s">
        <v>236</v>
      </c>
      <c r="E193" s="19" t="s">
        <v>1147</v>
      </c>
    </row>
    <row r="194" spans="1:5">
      <c r="A194" s="19" t="s">
        <v>540</v>
      </c>
      <c r="B194" s="19" t="s">
        <v>541</v>
      </c>
      <c r="C194" s="19" t="s">
        <v>77</v>
      </c>
      <c r="D194" s="19" t="s">
        <v>236</v>
      </c>
      <c r="E194" s="19" t="s">
        <v>542</v>
      </c>
    </row>
    <row r="195" spans="1:5" ht="60">
      <c r="A195" s="19" t="s">
        <v>543</v>
      </c>
      <c r="B195" s="19" t="s">
        <v>544</v>
      </c>
      <c r="C195" s="19" t="s">
        <v>125</v>
      </c>
      <c r="D195" s="19" t="s">
        <v>12</v>
      </c>
      <c r="E195" s="19" t="s">
        <v>545</v>
      </c>
    </row>
    <row r="196" spans="1:5">
      <c r="A196" s="19" t="s">
        <v>546</v>
      </c>
      <c r="B196" s="19" t="s">
        <v>547</v>
      </c>
      <c r="C196" s="19" t="s">
        <v>125</v>
      </c>
      <c r="D196" s="19" t="s">
        <v>236</v>
      </c>
      <c r="E196" s="19" t="s">
        <v>512</v>
      </c>
    </row>
    <row r="197" spans="1:5" ht="45">
      <c r="A197" s="19" t="s">
        <v>548</v>
      </c>
      <c r="B197" s="19" t="s">
        <v>549</v>
      </c>
      <c r="C197" s="19" t="s">
        <v>125</v>
      </c>
      <c r="D197" s="19" t="s">
        <v>12</v>
      </c>
      <c r="E197" s="19" t="s">
        <v>550</v>
      </c>
    </row>
    <row r="198" spans="1:5" ht="45">
      <c r="A198" s="19" t="s">
        <v>551</v>
      </c>
      <c r="B198" s="19" t="s">
        <v>552</v>
      </c>
      <c r="C198" s="19" t="s">
        <v>125</v>
      </c>
      <c r="D198" s="19" t="s">
        <v>12</v>
      </c>
      <c r="E198" s="19" t="s">
        <v>553</v>
      </c>
    </row>
    <row r="199" spans="1:5" ht="45">
      <c r="A199" s="19" t="s">
        <v>554</v>
      </c>
      <c r="B199" s="19" t="s">
        <v>555</v>
      </c>
      <c r="C199" s="19" t="s">
        <v>125</v>
      </c>
      <c r="D199" s="19" t="s">
        <v>12</v>
      </c>
      <c r="E199" s="19" t="s">
        <v>556</v>
      </c>
    </row>
    <row r="200" spans="1:5" ht="45">
      <c r="A200" s="19" t="s">
        <v>557</v>
      </c>
      <c r="B200" s="19" t="s">
        <v>558</v>
      </c>
      <c r="C200" s="19" t="s">
        <v>125</v>
      </c>
      <c r="D200" s="19" t="s">
        <v>12</v>
      </c>
      <c r="E200" s="19" t="s">
        <v>559</v>
      </c>
    </row>
    <row r="201" spans="1:5" ht="45">
      <c r="A201" s="19" t="s">
        <v>560</v>
      </c>
      <c r="B201" s="19" t="s">
        <v>561</v>
      </c>
      <c r="C201" s="19" t="s">
        <v>125</v>
      </c>
      <c r="D201" s="19" t="s">
        <v>12</v>
      </c>
      <c r="E201" s="19" t="s">
        <v>562</v>
      </c>
    </row>
    <row r="202" spans="1:5" ht="45">
      <c r="A202" s="19" t="s">
        <v>563</v>
      </c>
      <c r="B202" s="19" t="s">
        <v>564</v>
      </c>
      <c r="C202" s="19" t="s">
        <v>125</v>
      </c>
      <c r="D202" s="19" t="s">
        <v>12</v>
      </c>
      <c r="E202" s="19" t="s">
        <v>556</v>
      </c>
    </row>
    <row r="203" spans="1:5" ht="45">
      <c r="A203" s="19" t="s">
        <v>565</v>
      </c>
      <c r="B203" s="19" t="s">
        <v>566</v>
      </c>
      <c r="C203" s="19" t="s">
        <v>125</v>
      </c>
      <c r="D203" s="19" t="s">
        <v>12</v>
      </c>
      <c r="E203" s="19" t="s">
        <v>567</v>
      </c>
    </row>
    <row r="204" spans="1:5" ht="60">
      <c r="A204" s="19" t="s">
        <v>568</v>
      </c>
      <c r="B204" s="19" t="s">
        <v>569</v>
      </c>
      <c r="C204" s="19" t="s">
        <v>125</v>
      </c>
      <c r="D204" s="19" t="s">
        <v>12</v>
      </c>
      <c r="E204" s="19" t="s">
        <v>570</v>
      </c>
    </row>
    <row r="205" spans="1:5" ht="45">
      <c r="A205" s="19" t="s">
        <v>571</v>
      </c>
      <c r="B205" s="19" t="s">
        <v>572</v>
      </c>
      <c r="C205" s="19" t="s">
        <v>125</v>
      </c>
      <c r="D205" s="19" t="s">
        <v>12</v>
      </c>
      <c r="E205" s="19" t="s">
        <v>573</v>
      </c>
    </row>
    <row r="206" spans="1:5" ht="75">
      <c r="A206" s="19" t="s">
        <v>574</v>
      </c>
      <c r="B206" s="19" t="s">
        <v>575</v>
      </c>
      <c r="C206" s="19" t="s">
        <v>125</v>
      </c>
      <c r="D206" s="19" t="s">
        <v>12</v>
      </c>
      <c r="E206" s="19" t="s">
        <v>576</v>
      </c>
    </row>
    <row r="207" spans="1:5" ht="45">
      <c r="A207" s="19" t="s">
        <v>577</v>
      </c>
      <c r="B207" s="19" t="s">
        <v>578</v>
      </c>
      <c r="C207" s="19" t="s">
        <v>125</v>
      </c>
      <c r="D207" s="19" t="s">
        <v>12</v>
      </c>
      <c r="E207" s="19" t="s">
        <v>579</v>
      </c>
    </row>
    <row r="208" spans="1:5" ht="45">
      <c r="A208" s="19" t="s">
        <v>580</v>
      </c>
      <c r="B208" s="19" t="s">
        <v>1231</v>
      </c>
      <c r="C208" s="19" t="s">
        <v>125</v>
      </c>
      <c r="D208" s="19" t="s">
        <v>12</v>
      </c>
      <c r="E208" s="19" t="s">
        <v>1232</v>
      </c>
    </row>
    <row r="209" spans="1:5" ht="45">
      <c r="A209" s="19" t="s">
        <v>1253</v>
      </c>
      <c r="B209" s="19" t="s">
        <v>1252</v>
      </c>
      <c r="C209" s="19" t="s">
        <v>125</v>
      </c>
      <c r="D209" s="19" t="s">
        <v>12</v>
      </c>
      <c r="E209" s="19" t="s">
        <v>1251</v>
      </c>
    </row>
    <row r="210" spans="1:5" ht="30">
      <c r="A210" s="19" t="s">
        <v>583</v>
      </c>
      <c r="B210" s="19" t="s">
        <v>584</v>
      </c>
      <c r="C210" s="19" t="s">
        <v>157</v>
      </c>
      <c r="D210" s="19" t="s">
        <v>12</v>
      </c>
      <c r="E210" s="19" t="s">
        <v>585</v>
      </c>
    </row>
    <row r="211" spans="1:5" ht="75">
      <c r="A211" s="19" t="s">
        <v>586</v>
      </c>
      <c r="B211" s="19" t="s">
        <v>587</v>
      </c>
      <c r="C211" s="19" t="s">
        <v>125</v>
      </c>
      <c r="D211" s="19" t="s">
        <v>12</v>
      </c>
      <c r="E211" s="19" t="s">
        <v>588</v>
      </c>
    </row>
    <row r="212" spans="1:5" ht="60">
      <c r="A212" s="19" t="s">
        <v>589</v>
      </c>
      <c r="B212" s="19" t="s">
        <v>590</v>
      </c>
      <c r="C212" s="19" t="s">
        <v>125</v>
      </c>
      <c r="D212" s="19" t="s">
        <v>12</v>
      </c>
      <c r="E212" s="19" t="s">
        <v>591</v>
      </c>
    </row>
    <row r="213" spans="1:5" ht="75">
      <c r="A213" s="19" t="s">
        <v>592</v>
      </c>
      <c r="B213" s="19" t="s">
        <v>593</v>
      </c>
      <c r="C213" s="19" t="s">
        <v>594</v>
      </c>
      <c r="D213" s="19" t="s">
        <v>12</v>
      </c>
      <c r="E213" s="19" t="s">
        <v>595</v>
      </c>
    </row>
    <row r="214" spans="1:5" ht="75">
      <c r="A214" s="19" t="s">
        <v>596</v>
      </c>
      <c r="B214" s="19" t="s">
        <v>597</v>
      </c>
      <c r="C214" s="19" t="s">
        <v>125</v>
      </c>
      <c r="D214" s="19" t="s">
        <v>12</v>
      </c>
      <c r="E214" s="19" t="s">
        <v>598</v>
      </c>
    </row>
    <row r="215" spans="1:5" ht="75">
      <c r="A215" s="19" t="s">
        <v>599</v>
      </c>
      <c r="B215" s="19" t="s">
        <v>600</v>
      </c>
      <c r="C215" s="19" t="s">
        <v>125</v>
      </c>
      <c r="D215" s="19" t="s">
        <v>12</v>
      </c>
      <c r="E215" s="19" t="s">
        <v>598</v>
      </c>
    </row>
    <row r="216" spans="1:5" ht="45">
      <c r="A216" s="19" t="s">
        <v>601</v>
      </c>
      <c r="B216" s="19" t="s">
        <v>602</v>
      </c>
      <c r="C216" s="19" t="s">
        <v>125</v>
      </c>
      <c r="D216" s="19" t="s">
        <v>12</v>
      </c>
      <c r="E216" s="19" t="s">
        <v>603</v>
      </c>
    </row>
    <row r="217" spans="1:5" ht="45">
      <c r="A217" s="19" t="s">
        <v>604</v>
      </c>
      <c r="B217" s="19" t="s">
        <v>605</v>
      </c>
      <c r="C217" s="19" t="s">
        <v>125</v>
      </c>
      <c r="D217" s="19" t="s">
        <v>12</v>
      </c>
      <c r="E217" s="19" t="s">
        <v>606</v>
      </c>
    </row>
    <row r="218" spans="1:5" ht="45">
      <c r="A218" s="19" t="s">
        <v>607</v>
      </c>
      <c r="B218" s="19" t="s">
        <v>608</v>
      </c>
      <c r="C218" s="19" t="s">
        <v>125</v>
      </c>
      <c r="D218" s="19" t="s">
        <v>12</v>
      </c>
      <c r="E218" s="19" t="s">
        <v>609</v>
      </c>
    </row>
    <row r="219" spans="1:5" ht="30">
      <c r="A219" s="19" t="s">
        <v>610</v>
      </c>
      <c r="B219" s="19" t="s">
        <v>611</v>
      </c>
      <c r="C219" s="19" t="s">
        <v>157</v>
      </c>
      <c r="D219" s="19" t="s">
        <v>12</v>
      </c>
      <c r="E219" s="19" t="s">
        <v>612</v>
      </c>
    </row>
    <row r="220" spans="1:5" ht="45">
      <c r="A220" s="19" t="s">
        <v>613</v>
      </c>
      <c r="B220" s="19" t="s">
        <v>614</v>
      </c>
      <c r="C220" s="19" t="s">
        <v>125</v>
      </c>
      <c r="D220" s="19" t="s">
        <v>12</v>
      </c>
      <c r="E220" s="19" t="s">
        <v>615</v>
      </c>
    </row>
    <row r="221" spans="1:5" ht="75">
      <c r="A221" s="19" t="s">
        <v>616</v>
      </c>
      <c r="B221" s="19" t="s">
        <v>617</v>
      </c>
      <c r="C221" s="19" t="s">
        <v>125</v>
      </c>
      <c r="D221" s="19" t="s">
        <v>12</v>
      </c>
      <c r="E221" s="19" t="s">
        <v>618</v>
      </c>
    </row>
    <row r="222" spans="1:5" ht="90">
      <c r="A222" s="19" t="s">
        <v>619</v>
      </c>
      <c r="B222" s="19" t="s">
        <v>620</v>
      </c>
      <c r="C222" s="19" t="s">
        <v>125</v>
      </c>
      <c r="D222" s="19" t="s">
        <v>12</v>
      </c>
      <c r="E222" s="19" t="s">
        <v>1110</v>
      </c>
    </row>
    <row r="223" spans="1:5" ht="75">
      <c r="A223" s="19" t="s">
        <v>1224</v>
      </c>
      <c r="B223" s="19" t="s">
        <v>1223</v>
      </c>
      <c r="C223" s="19" t="s">
        <v>125</v>
      </c>
      <c r="D223" s="19" t="s">
        <v>12</v>
      </c>
      <c r="E223" s="19" t="s">
        <v>621</v>
      </c>
    </row>
    <row r="224" spans="1:5" ht="45">
      <c r="A224" s="19" t="s">
        <v>622</v>
      </c>
      <c r="B224" s="19" t="s">
        <v>623</v>
      </c>
      <c r="C224" s="19" t="s">
        <v>125</v>
      </c>
      <c r="D224" s="19" t="s">
        <v>12</v>
      </c>
      <c r="E224" s="19" t="s">
        <v>624</v>
      </c>
    </row>
    <row r="225" spans="1:5" ht="135">
      <c r="A225" s="19" t="s">
        <v>1264</v>
      </c>
      <c r="B225" s="19" t="s">
        <v>1165</v>
      </c>
      <c r="C225" s="19" t="s">
        <v>125</v>
      </c>
      <c r="D225" s="19" t="s">
        <v>12</v>
      </c>
      <c r="E225" s="19" t="s">
        <v>1272</v>
      </c>
    </row>
    <row r="226" spans="1:5" ht="75">
      <c r="A226" s="19" t="s">
        <v>625</v>
      </c>
      <c r="B226" s="19" t="s">
        <v>626</v>
      </c>
      <c r="C226" s="19" t="s">
        <v>125</v>
      </c>
      <c r="D226" s="19" t="s">
        <v>12</v>
      </c>
      <c r="E226" s="19" t="s">
        <v>627</v>
      </c>
    </row>
    <row r="227" spans="1:5" ht="45">
      <c r="A227" s="19" t="s">
        <v>628</v>
      </c>
      <c r="B227" s="19" t="s">
        <v>629</v>
      </c>
      <c r="C227" s="19" t="s">
        <v>125</v>
      </c>
      <c r="D227" s="19" t="s">
        <v>12</v>
      </c>
      <c r="E227" s="19" t="s">
        <v>630</v>
      </c>
    </row>
    <row r="228" spans="1:5" ht="45">
      <c r="A228" s="19" t="s">
        <v>631</v>
      </c>
      <c r="B228" s="19" t="s">
        <v>632</v>
      </c>
      <c r="C228" s="19" t="s">
        <v>125</v>
      </c>
      <c r="D228" s="19" t="s">
        <v>12</v>
      </c>
      <c r="E228" s="19" t="s">
        <v>633</v>
      </c>
    </row>
    <row r="229" spans="1:5" ht="45">
      <c r="A229" s="19" t="s">
        <v>634</v>
      </c>
      <c r="B229" s="19" t="s">
        <v>635</v>
      </c>
      <c r="C229" s="19" t="s">
        <v>125</v>
      </c>
      <c r="D229" s="19" t="s">
        <v>12</v>
      </c>
      <c r="E229" s="19" t="s">
        <v>636</v>
      </c>
    </row>
    <row r="230" spans="1:5" ht="45">
      <c r="A230" s="19" t="s">
        <v>637</v>
      </c>
      <c r="B230" s="19" t="s">
        <v>638</v>
      </c>
      <c r="C230" s="19" t="s">
        <v>125</v>
      </c>
      <c r="D230" s="19" t="s">
        <v>12</v>
      </c>
      <c r="E230" s="19" t="s">
        <v>639</v>
      </c>
    </row>
    <row r="231" spans="1:5" ht="45">
      <c r="A231" s="19" t="s">
        <v>640</v>
      </c>
      <c r="B231" s="19" t="s">
        <v>641</v>
      </c>
      <c r="C231" s="19" t="s">
        <v>125</v>
      </c>
      <c r="D231" s="19" t="s">
        <v>12</v>
      </c>
      <c r="E231" s="19" t="s">
        <v>642</v>
      </c>
    </row>
    <row r="232" spans="1:5" ht="60">
      <c r="A232" s="19" t="s">
        <v>643</v>
      </c>
      <c r="B232" s="19" t="s">
        <v>644</v>
      </c>
      <c r="C232" s="19" t="s">
        <v>125</v>
      </c>
      <c r="D232" s="19" t="s">
        <v>12</v>
      </c>
      <c r="E232" s="19" t="s">
        <v>645</v>
      </c>
    </row>
    <row r="233" spans="1:5" ht="45">
      <c r="A233" s="19" t="s">
        <v>646</v>
      </c>
      <c r="B233" s="19" t="s">
        <v>647</v>
      </c>
      <c r="C233" s="19" t="s">
        <v>125</v>
      </c>
      <c r="D233" s="19" t="s">
        <v>12</v>
      </c>
      <c r="E233" s="19" t="s">
        <v>648</v>
      </c>
    </row>
    <row r="234" spans="1:5" ht="45">
      <c r="A234" s="19" t="s">
        <v>649</v>
      </c>
      <c r="B234" s="19" t="s">
        <v>1114</v>
      </c>
      <c r="C234" s="19" t="s">
        <v>125</v>
      </c>
      <c r="D234" s="19" t="s">
        <v>12</v>
      </c>
      <c r="E234" s="19" t="s">
        <v>1115</v>
      </c>
    </row>
    <row r="235" spans="1:5" ht="45">
      <c r="A235" s="19" t="s">
        <v>650</v>
      </c>
      <c r="B235" s="19" t="s">
        <v>651</v>
      </c>
      <c r="C235" s="19" t="s">
        <v>125</v>
      </c>
      <c r="D235" s="19" t="s">
        <v>12</v>
      </c>
      <c r="E235" s="19" t="s">
        <v>652</v>
      </c>
    </row>
    <row r="236" spans="1:5" ht="90">
      <c r="A236" s="19" t="s">
        <v>653</v>
      </c>
      <c r="B236" s="19" t="s">
        <v>654</v>
      </c>
      <c r="C236" s="19" t="s">
        <v>125</v>
      </c>
      <c r="D236" s="19" t="s">
        <v>12</v>
      </c>
      <c r="E236" s="19" t="s">
        <v>655</v>
      </c>
    </row>
    <row r="237" spans="1:5" ht="45">
      <c r="A237" s="19" t="s">
        <v>656</v>
      </c>
      <c r="B237" s="19" t="s">
        <v>657</v>
      </c>
      <c r="C237" s="19" t="s">
        <v>125</v>
      </c>
      <c r="D237" s="19" t="s">
        <v>12</v>
      </c>
      <c r="E237" s="19" t="s">
        <v>658</v>
      </c>
    </row>
    <row r="238" spans="1:5" ht="60">
      <c r="A238" s="19" t="s">
        <v>659</v>
      </c>
      <c r="B238" s="19" t="s">
        <v>660</v>
      </c>
      <c r="C238" s="19" t="s">
        <v>125</v>
      </c>
      <c r="D238" s="19" t="s">
        <v>12</v>
      </c>
      <c r="E238" s="19" t="s">
        <v>661</v>
      </c>
    </row>
    <row r="239" spans="1:5" ht="45">
      <c r="A239" s="19" t="s">
        <v>662</v>
      </c>
      <c r="B239" s="19" t="s">
        <v>663</v>
      </c>
      <c r="C239" s="19" t="s">
        <v>125</v>
      </c>
      <c r="D239" s="19" t="s">
        <v>12</v>
      </c>
      <c r="E239" s="19" t="s">
        <v>664</v>
      </c>
    </row>
    <row r="240" spans="1:5" ht="45">
      <c r="A240" s="19" t="s">
        <v>665</v>
      </c>
      <c r="B240" s="19" t="s">
        <v>666</v>
      </c>
      <c r="C240" s="19" t="s">
        <v>125</v>
      </c>
      <c r="D240" s="19" t="s">
        <v>12</v>
      </c>
      <c r="E240" s="19" t="s">
        <v>664</v>
      </c>
    </row>
    <row r="241" spans="1:5" ht="45">
      <c r="A241" s="19" t="s">
        <v>667</v>
      </c>
      <c r="B241" s="19" t="s">
        <v>668</v>
      </c>
      <c r="C241" s="19" t="s">
        <v>125</v>
      </c>
      <c r="D241" s="19" t="s">
        <v>12</v>
      </c>
      <c r="E241" s="19" t="s">
        <v>664</v>
      </c>
    </row>
    <row r="242" spans="1:5" ht="45">
      <c r="A242" s="19" t="s">
        <v>669</v>
      </c>
      <c r="B242" s="19" t="s">
        <v>670</v>
      </c>
      <c r="C242" s="19" t="s">
        <v>125</v>
      </c>
      <c r="D242" s="19" t="s">
        <v>12</v>
      </c>
      <c r="E242" s="19" t="s">
        <v>664</v>
      </c>
    </row>
    <row r="243" spans="1:5" ht="45">
      <c r="A243" s="19" t="s">
        <v>671</v>
      </c>
      <c r="B243" s="19" t="s">
        <v>672</v>
      </c>
      <c r="C243" s="19" t="s">
        <v>125</v>
      </c>
      <c r="D243" s="19" t="s">
        <v>12</v>
      </c>
      <c r="E243" s="19" t="s">
        <v>664</v>
      </c>
    </row>
    <row r="244" spans="1:5" ht="45">
      <c r="A244" s="19" t="s">
        <v>673</v>
      </c>
      <c r="B244" s="19" t="s">
        <v>674</v>
      </c>
      <c r="C244" s="19" t="s">
        <v>125</v>
      </c>
      <c r="D244" s="19" t="s">
        <v>12</v>
      </c>
      <c r="E244" s="19" t="s">
        <v>664</v>
      </c>
    </row>
    <row r="245" spans="1:5" ht="90">
      <c r="A245" s="19" t="s">
        <v>675</v>
      </c>
      <c r="B245" s="19" t="s">
        <v>676</v>
      </c>
      <c r="C245" s="19" t="s">
        <v>125</v>
      </c>
      <c r="D245" s="19" t="s">
        <v>12</v>
      </c>
      <c r="E245" s="19" t="s">
        <v>677</v>
      </c>
    </row>
    <row r="246" spans="1:5" ht="45">
      <c r="A246" s="19" t="s">
        <v>678</v>
      </c>
      <c r="B246" s="19" t="s">
        <v>679</v>
      </c>
      <c r="C246" s="19" t="s">
        <v>125</v>
      </c>
      <c r="D246" s="19" t="s">
        <v>12</v>
      </c>
      <c r="E246" s="19" t="s">
        <v>680</v>
      </c>
    </row>
    <row r="247" spans="1:5" ht="45">
      <c r="A247" s="19" t="s">
        <v>681</v>
      </c>
      <c r="B247" s="19" t="s">
        <v>682</v>
      </c>
      <c r="C247" s="19" t="s">
        <v>157</v>
      </c>
      <c r="D247" s="19" t="s">
        <v>12</v>
      </c>
      <c r="E247" s="19" t="s">
        <v>683</v>
      </c>
    </row>
    <row r="248" spans="1:5" ht="45">
      <c r="A248" s="19" t="s">
        <v>684</v>
      </c>
      <c r="B248" s="19" t="s">
        <v>685</v>
      </c>
      <c r="C248" s="19" t="s">
        <v>125</v>
      </c>
      <c r="D248" s="19" t="s">
        <v>12</v>
      </c>
      <c r="E248" s="19" t="s">
        <v>686</v>
      </c>
    </row>
    <row r="249" spans="1:5" ht="60">
      <c r="A249" s="19" t="s">
        <v>687</v>
      </c>
      <c r="B249" s="19" t="s">
        <v>688</v>
      </c>
      <c r="C249" s="19" t="s">
        <v>125</v>
      </c>
      <c r="D249" s="19" t="s">
        <v>12</v>
      </c>
      <c r="E249" s="19" t="s">
        <v>689</v>
      </c>
    </row>
    <row r="250" spans="1:5" ht="60">
      <c r="A250" s="19" t="s">
        <v>1154</v>
      </c>
      <c r="B250" s="19" t="s">
        <v>1155</v>
      </c>
      <c r="C250" s="19" t="s">
        <v>125</v>
      </c>
      <c r="D250" s="19" t="s">
        <v>12</v>
      </c>
      <c r="E250" s="19" t="s">
        <v>1148</v>
      </c>
    </row>
    <row r="251" spans="1:5" ht="60">
      <c r="A251" s="19" t="s">
        <v>1146</v>
      </c>
      <c r="B251" s="19" t="s">
        <v>1149</v>
      </c>
      <c r="C251" s="19" t="s">
        <v>125</v>
      </c>
      <c r="D251" s="19" t="s">
        <v>12</v>
      </c>
      <c r="E251" s="19" t="s">
        <v>1148</v>
      </c>
    </row>
    <row r="252" spans="1:5" ht="60">
      <c r="A252" s="19" t="s">
        <v>690</v>
      </c>
      <c r="B252" s="19" t="s">
        <v>691</v>
      </c>
      <c r="C252" s="19" t="s">
        <v>125</v>
      </c>
      <c r="D252" s="19" t="s">
        <v>12</v>
      </c>
      <c r="E252" s="19" t="s">
        <v>692</v>
      </c>
    </row>
    <row r="253" spans="1:5" ht="45">
      <c r="A253" s="19" t="s">
        <v>693</v>
      </c>
      <c r="B253" s="19" t="s">
        <v>694</v>
      </c>
      <c r="C253" s="19" t="s">
        <v>125</v>
      </c>
      <c r="D253" s="19" t="s">
        <v>12</v>
      </c>
      <c r="E253" s="19" t="s">
        <v>695</v>
      </c>
    </row>
    <row r="254" spans="1:5" ht="60">
      <c r="A254" s="19" t="s">
        <v>696</v>
      </c>
      <c r="B254" s="19" t="s">
        <v>697</v>
      </c>
      <c r="C254" s="19" t="s">
        <v>594</v>
      </c>
      <c r="D254" s="19" t="s">
        <v>12</v>
      </c>
      <c r="E254" s="19" t="s">
        <v>698</v>
      </c>
    </row>
    <row r="255" spans="1:5" ht="30">
      <c r="A255" s="19" t="s">
        <v>699</v>
      </c>
      <c r="B255" s="19" t="s">
        <v>700</v>
      </c>
      <c r="C255" s="19" t="s">
        <v>157</v>
      </c>
      <c r="D255" s="19" t="s">
        <v>12</v>
      </c>
      <c r="E255" s="19" t="s">
        <v>701</v>
      </c>
    </row>
    <row r="256" spans="1:5" ht="45">
      <c r="A256" s="19" t="s">
        <v>702</v>
      </c>
      <c r="B256" s="19" t="s">
        <v>703</v>
      </c>
      <c r="C256" s="19" t="s">
        <v>125</v>
      </c>
      <c r="D256" s="19" t="s">
        <v>12</v>
      </c>
      <c r="E256" s="19" t="s">
        <v>704</v>
      </c>
    </row>
    <row r="257" spans="1:5" ht="45">
      <c r="A257" s="19" t="s">
        <v>1238</v>
      </c>
      <c r="B257" s="19" t="s">
        <v>1243</v>
      </c>
      <c r="C257" s="19" t="s">
        <v>125</v>
      </c>
      <c r="D257" s="19" t="s">
        <v>12</v>
      </c>
      <c r="E257" s="19" t="s">
        <v>1240</v>
      </c>
    </row>
    <row r="258" spans="1:5" ht="45">
      <c r="A258" s="19" t="s">
        <v>705</v>
      </c>
      <c r="B258" s="19" t="s">
        <v>706</v>
      </c>
      <c r="C258" s="19" t="s">
        <v>125</v>
      </c>
      <c r="D258" s="19" t="s">
        <v>12</v>
      </c>
      <c r="E258" s="19" t="s">
        <v>707</v>
      </c>
    </row>
    <row r="259" spans="1:5" ht="45">
      <c r="A259" s="19" t="s">
        <v>708</v>
      </c>
      <c r="B259" s="19" t="s">
        <v>709</v>
      </c>
      <c r="C259" s="19" t="s">
        <v>125</v>
      </c>
      <c r="D259" s="19" t="s">
        <v>12</v>
      </c>
      <c r="E259" s="19" t="s">
        <v>710</v>
      </c>
    </row>
    <row r="260" spans="1:5" ht="45">
      <c r="A260" s="19" t="s">
        <v>711</v>
      </c>
      <c r="B260" s="19" t="s">
        <v>712</v>
      </c>
      <c r="C260" s="19" t="s">
        <v>125</v>
      </c>
      <c r="D260" s="19" t="s">
        <v>12</v>
      </c>
      <c r="E260" s="19" t="s">
        <v>713</v>
      </c>
    </row>
    <row r="261" spans="1:5" ht="45">
      <c r="A261" s="19" t="s">
        <v>714</v>
      </c>
      <c r="B261" s="19" t="s">
        <v>715</v>
      </c>
      <c r="C261" s="19" t="s">
        <v>125</v>
      </c>
      <c r="D261" s="19" t="s">
        <v>12</v>
      </c>
      <c r="E261" s="19" t="s">
        <v>716</v>
      </c>
    </row>
    <row r="262" spans="1:5" ht="75">
      <c r="A262" s="19" t="s">
        <v>1163</v>
      </c>
      <c r="B262" s="19" t="s">
        <v>718</v>
      </c>
      <c r="C262" s="19" t="s">
        <v>125</v>
      </c>
      <c r="D262" s="19" t="s">
        <v>12</v>
      </c>
      <c r="E262" s="19" t="s">
        <v>1269</v>
      </c>
    </row>
    <row r="263" spans="1:5" ht="45">
      <c r="A263" s="19" t="s">
        <v>717</v>
      </c>
      <c r="B263" s="19" t="s">
        <v>718</v>
      </c>
      <c r="C263" s="19" t="s">
        <v>125</v>
      </c>
      <c r="D263" s="19" t="s">
        <v>12</v>
      </c>
      <c r="E263" s="19" t="s">
        <v>719</v>
      </c>
    </row>
    <row r="264" spans="1:5" ht="45">
      <c r="A264" s="19" t="s">
        <v>720</v>
      </c>
      <c r="B264" s="19" t="s">
        <v>721</v>
      </c>
      <c r="C264" s="19" t="s">
        <v>125</v>
      </c>
      <c r="D264" s="19" t="s">
        <v>12</v>
      </c>
      <c r="E264" s="19" t="s">
        <v>722</v>
      </c>
    </row>
    <row r="265" spans="1:5" ht="60">
      <c r="A265" s="19" t="s">
        <v>1194</v>
      </c>
      <c r="B265" s="19" t="s">
        <v>1195</v>
      </c>
      <c r="C265" s="19" t="s">
        <v>125</v>
      </c>
      <c r="D265" s="19" t="s">
        <v>12</v>
      </c>
      <c r="E265" s="19" t="s">
        <v>1196</v>
      </c>
    </row>
    <row r="266" spans="1:5" ht="45">
      <c r="A266" s="19" t="s">
        <v>723</v>
      </c>
      <c r="B266" s="19" t="s">
        <v>724</v>
      </c>
      <c r="C266" s="19" t="s">
        <v>125</v>
      </c>
      <c r="D266" s="19" t="s">
        <v>12</v>
      </c>
      <c r="E266" s="19" t="s">
        <v>725</v>
      </c>
    </row>
    <row r="267" spans="1:5" ht="90">
      <c r="A267" s="19" t="s">
        <v>726</v>
      </c>
      <c r="B267" s="19" t="s">
        <v>727</v>
      </c>
      <c r="C267" s="19" t="s">
        <v>125</v>
      </c>
      <c r="D267" s="19" t="s">
        <v>12</v>
      </c>
      <c r="E267" s="19" t="s">
        <v>677</v>
      </c>
    </row>
    <row r="268" spans="1:5" ht="285">
      <c r="A268" s="19" t="s">
        <v>728</v>
      </c>
      <c r="B268" s="19" t="s">
        <v>729</v>
      </c>
      <c r="C268" s="19" t="s">
        <v>125</v>
      </c>
      <c r="D268" s="19" t="s">
        <v>12</v>
      </c>
      <c r="E268" s="19" t="s">
        <v>730</v>
      </c>
    </row>
    <row r="269" spans="1:5" ht="105">
      <c r="A269" s="19" t="s">
        <v>731</v>
      </c>
      <c r="B269" s="19" t="s">
        <v>732</v>
      </c>
      <c r="C269" s="19" t="s">
        <v>125</v>
      </c>
      <c r="D269" s="19" t="s">
        <v>12</v>
      </c>
      <c r="E269" s="19" t="s">
        <v>1192</v>
      </c>
    </row>
    <row r="270" spans="1:5" ht="45">
      <c r="A270" s="19" t="s">
        <v>733</v>
      </c>
      <c r="B270" s="19" t="s">
        <v>734</v>
      </c>
      <c r="C270" s="19" t="s">
        <v>125</v>
      </c>
      <c r="D270" s="19" t="s">
        <v>12</v>
      </c>
      <c r="E270" s="19" t="s">
        <v>735</v>
      </c>
    </row>
    <row r="271" spans="1:5" ht="45">
      <c r="A271" s="19" t="s">
        <v>736</v>
      </c>
      <c r="B271" s="19" t="s">
        <v>737</v>
      </c>
      <c r="C271" s="19" t="s">
        <v>125</v>
      </c>
      <c r="D271" s="19" t="s">
        <v>12</v>
      </c>
      <c r="E271" s="19" t="s">
        <v>738</v>
      </c>
    </row>
    <row r="272" spans="1:5" ht="45">
      <c r="A272" s="19" t="s">
        <v>739</v>
      </c>
      <c r="B272" s="19" t="s">
        <v>740</v>
      </c>
      <c r="C272" s="19" t="s">
        <v>125</v>
      </c>
      <c r="D272" s="19" t="s">
        <v>12</v>
      </c>
      <c r="E272" s="19" t="s">
        <v>741</v>
      </c>
    </row>
    <row r="273" spans="1:5" ht="105">
      <c r="A273" s="20" t="s">
        <v>742</v>
      </c>
      <c r="B273" s="19" t="s">
        <v>743</v>
      </c>
      <c r="C273" s="19" t="s">
        <v>125</v>
      </c>
      <c r="D273" s="19" t="s">
        <v>12</v>
      </c>
      <c r="E273" s="19" t="s">
        <v>744</v>
      </c>
    </row>
    <row r="274" spans="1:5" ht="45">
      <c r="A274" s="19" t="s">
        <v>745</v>
      </c>
      <c r="B274" s="19" t="s">
        <v>746</v>
      </c>
      <c r="C274" s="19" t="s">
        <v>125</v>
      </c>
      <c r="D274" s="19" t="s">
        <v>12</v>
      </c>
      <c r="E274" s="19" t="s">
        <v>664</v>
      </c>
    </row>
    <row r="275" spans="1:5" ht="45">
      <c r="A275" s="19" t="s">
        <v>747</v>
      </c>
      <c r="B275" s="19" t="s">
        <v>748</v>
      </c>
      <c r="C275" s="19" t="s">
        <v>125</v>
      </c>
      <c r="D275" s="19" t="s">
        <v>12</v>
      </c>
      <c r="E275" s="19" t="s">
        <v>664</v>
      </c>
    </row>
    <row r="276" spans="1:5" ht="45">
      <c r="A276" s="19" t="s">
        <v>749</v>
      </c>
      <c r="B276" s="19" t="s">
        <v>750</v>
      </c>
      <c r="C276" s="19" t="s">
        <v>125</v>
      </c>
      <c r="D276" s="19" t="s">
        <v>12</v>
      </c>
      <c r="E276" s="19" t="s">
        <v>664</v>
      </c>
    </row>
    <row r="277" spans="1:5" ht="45">
      <c r="A277" s="19" t="s">
        <v>751</v>
      </c>
      <c r="B277" s="19" t="s">
        <v>752</v>
      </c>
      <c r="C277" s="19" t="s">
        <v>125</v>
      </c>
      <c r="D277" s="19" t="s">
        <v>12</v>
      </c>
      <c r="E277" s="19" t="s">
        <v>664</v>
      </c>
    </row>
    <row r="278" spans="1:5" ht="45">
      <c r="A278" s="19" t="s">
        <v>753</v>
      </c>
      <c r="B278" s="19" t="s">
        <v>754</v>
      </c>
      <c r="C278" s="19" t="s">
        <v>125</v>
      </c>
      <c r="D278" s="19" t="s">
        <v>12</v>
      </c>
      <c r="E278" s="19" t="s">
        <v>664</v>
      </c>
    </row>
    <row r="279" spans="1:5" ht="45">
      <c r="A279" s="19" t="s">
        <v>755</v>
      </c>
      <c r="B279" s="19" t="s">
        <v>756</v>
      </c>
      <c r="C279" s="19" t="s">
        <v>125</v>
      </c>
      <c r="D279" s="19" t="s">
        <v>12</v>
      </c>
      <c r="E279" s="19" t="s">
        <v>664</v>
      </c>
    </row>
    <row r="280" spans="1:5" ht="90">
      <c r="A280" s="19" t="s">
        <v>757</v>
      </c>
      <c r="B280" s="19" t="s">
        <v>758</v>
      </c>
      <c r="C280" s="19" t="s">
        <v>125</v>
      </c>
      <c r="D280" s="19" t="s">
        <v>12</v>
      </c>
      <c r="E280" s="19" t="s">
        <v>759</v>
      </c>
    </row>
    <row r="281" spans="1:5" ht="60">
      <c r="A281" s="19" t="s">
        <v>760</v>
      </c>
      <c r="B281" s="19" t="s">
        <v>761</v>
      </c>
      <c r="C281" s="19" t="s">
        <v>125</v>
      </c>
      <c r="D281" s="19" t="s">
        <v>12</v>
      </c>
      <c r="E281" s="19" t="s">
        <v>762</v>
      </c>
    </row>
    <row r="282" spans="1:5" ht="60">
      <c r="A282" s="19" t="s">
        <v>1121</v>
      </c>
      <c r="B282" s="19" t="s">
        <v>1122</v>
      </c>
      <c r="C282" s="19" t="s">
        <v>193</v>
      </c>
      <c r="D282" s="19" t="s">
        <v>773</v>
      </c>
      <c r="E282" s="19" t="s">
        <v>1124</v>
      </c>
    </row>
    <row r="283" spans="1:5" ht="60">
      <c r="A283" s="19" t="s">
        <v>1125</v>
      </c>
      <c r="B283" s="19" t="s">
        <v>1126</v>
      </c>
      <c r="C283" s="19" t="s">
        <v>193</v>
      </c>
      <c r="D283" s="19" t="s">
        <v>773</v>
      </c>
      <c r="E283" s="19" t="s">
        <v>1127</v>
      </c>
    </row>
    <row r="284" spans="1:5" ht="30">
      <c r="A284" s="19" t="s">
        <v>763</v>
      </c>
      <c r="B284" s="19" t="s">
        <v>764</v>
      </c>
      <c r="C284" s="19" t="s">
        <v>193</v>
      </c>
      <c r="D284" s="19" t="s">
        <v>765</v>
      </c>
      <c r="E284" s="19" t="s">
        <v>766</v>
      </c>
    </row>
    <row r="285" spans="1:5" ht="30">
      <c r="A285" s="19" t="s">
        <v>767</v>
      </c>
      <c r="B285" s="19" t="s">
        <v>768</v>
      </c>
      <c r="C285" s="19" t="s">
        <v>193</v>
      </c>
      <c r="D285" s="19" t="s">
        <v>765</v>
      </c>
      <c r="E285" s="19" t="s">
        <v>766</v>
      </c>
    </row>
    <row r="286" spans="1:5" ht="30">
      <c r="A286" s="19" t="s">
        <v>769</v>
      </c>
      <c r="B286" s="19" t="s">
        <v>770</v>
      </c>
      <c r="C286" s="19" t="s">
        <v>193</v>
      </c>
      <c r="D286" s="19" t="s">
        <v>765</v>
      </c>
      <c r="E286" s="19" t="s">
        <v>766</v>
      </c>
    </row>
    <row r="287" spans="1:5" ht="30">
      <c r="A287" s="19" t="s">
        <v>771</v>
      </c>
      <c r="B287" s="19" t="s">
        <v>772</v>
      </c>
      <c r="C287" s="19" t="s">
        <v>77</v>
      </c>
      <c r="D287" s="19" t="s">
        <v>773</v>
      </c>
      <c r="E287" s="19" t="s">
        <v>774</v>
      </c>
    </row>
    <row r="288" spans="1:5" ht="30">
      <c r="A288" s="19" t="s">
        <v>775</v>
      </c>
      <c r="B288" s="19" t="s">
        <v>776</v>
      </c>
      <c r="C288" s="19" t="s">
        <v>77</v>
      </c>
      <c r="D288" s="19" t="s">
        <v>773</v>
      </c>
      <c r="E288" s="19" t="s">
        <v>777</v>
      </c>
    </row>
    <row r="289" spans="1:5" ht="60">
      <c r="A289" s="19" t="s">
        <v>778</v>
      </c>
      <c r="B289" s="19" t="s">
        <v>779</v>
      </c>
      <c r="C289" s="19" t="s">
        <v>77</v>
      </c>
      <c r="D289" s="19" t="s">
        <v>765</v>
      </c>
      <c r="E289" s="19" t="s">
        <v>780</v>
      </c>
    </row>
    <row r="290" spans="1:5" ht="60">
      <c r="A290" s="19" t="s">
        <v>781</v>
      </c>
      <c r="B290" s="19" t="s">
        <v>782</v>
      </c>
      <c r="C290" s="19" t="s">
        <v>77</v>
      </c>
      <c r="D290" s="19" t="s">
        <v>773</v>
      </c>
      <c r="E290" s="19" t="s">
        <v>777</v>
      </c>
    </row>
    <row r="291" spans="1:5" ht="30">
      <c r="A291" s="19" t="s">
        <v>783</v>
      </c>
      <c r="B291" s="19" t="s">
        <v>784</v>
      </c>
      <c r="C291" s="19" t="s">
        <v>77</v>
      </c>
      <c r="D291" s="19" t="s">
        <v>773</v>
      </c>
      <c r="E291" s="19" t="s">
        <v>777</v>
      </c>
    </row>
    <row r="292" spans="1:5" ht="30">
      <c r="A292" s="19" t="s">
        <v>785</v>
      </c>
      <c r="B292" s="19" t="s">
        <v>786</v>
      </c>
      <c r="C292" s="19" t="s">
        <v>193</v>
      </c>
      <c r="D292" s="19" t="s">
        <v>773</v>
      </c>
      <c r="E292" s="19" t="s">
        <v>787</v>
      </c>
    </row>
    <row r="293" spans="1:5" ht="30">
      <c r="A293" s="19" t="s">
        <v>788</v>
      </c>
      <c r="B293" s="19" t="s">
        <v>789</v>
      </c>
      <c r="C293" s="19" t="s">
        <v>193</v>
      </c>
      <c r="D293" s="19" t="s">
        <v>773</v>
      </c>
      <c r="E293" s="19" t="s">
        <v>787</v>
      </c>
    </row>
    <row r="294" spans="1:5" ht="45">
      <c r="A294" s="19" t="s">
        <v>790</v>
      </c>
      <c r="B294" s="19" t="s">
        <v>791</v>
      </c>
      <c r="C294" s="19" t="s">
        <v>193</v>
      </c>
      <c r="D294" s="19" t="s">
        <v>765</v>
      </c>
      <c r="E294" s="19" t="s">
        <v>1177</v>
      </c>
    </row>
    <row r="295" spans="1:5" ht="30">
      <c r="A295" s="19" t="s">
        <v>792</v>
      </c>
      <c r="B295" s="19" t="s">
        <v>793</v>
      </c>
      <c r="C295" s="19" t="s">
        <v>193</v>
      </c>
      <c r="D295" s="19" t="s">
        <v>794</v>
      </c>
      <c r="E295" s="19" t="s">
        <v>795</v>
      </c>
    </row>
    <row r="296" spans="1:5" ht="45">
      <c r="A296" s="19" t="s">
        <v>796</v>
      </c>
      <c r="B296" s="19" t="s">
        <v>797</v>
      </c>
      <c r="C296" s="19" t="s">
        <v>193</v>
      </c>
      <c r="D296" s="19" t="s">
        <v>794</v>
      </c>
      <c r="E296" s="19" t="s">
        <v>795</v>
      </c>
    </row>
    <row r="297" spans="1:5" ht="30">
      <c r="A297" s="19" t="s">
        <v>798</v>
      </c>
      <c r="B297" s="19" t="s">
        <v>799</v>
      </c>
      <c r="C297" s="19" t="s">
        <v>193</v>
      </c>
      <c r="D297" s="19" t="s">
        <v>773</v>
      </c>
      <c r="E297" s="19" t="s">
        <v>787</v>
      </c>
    </row>
    <row r="298" spans="1:5" ht="105">
      <c r="A298" s="19" t="s">
        <v>1181</v>
      </c>
      <c r="B298" s="19" t="s">
        <v>1183</v>
      </c>
      <c r="C298" s="19" t="s">
        <v>125</v>
      </c>
      <c r="D298" s="19" t="s">
        <v>12</v>
      </c>
      <c r="E298" s="19" t="s">
        <v>1182</v>
      </c>
    </row>
    <row r="299" spans="1:5" ht="45">
      <c r="A299" s="19" t="s">
        <v>1237</v>
      </c>
      <c r="B299" s="19" t="s">
        <v>1244</v>
      </c>
      <c r="C299" s="19" t="s">
        <v>125</v>
      </c>
      <c r="D299" s="19" t="s">
        <v>1245</v>
      </c>
      <c r="E299" s="19" t="s">
        <v>1246</v>
      </c>
    </row>
    <row r="300" spans="1:5" ht="45">
      <c r="A300" s="19" t="s">
        <v>800</v>
      </c>
      <c r="B300" s="19" t="s">
        <v>801</v>
      </c>
      <c r="C300" s="19" t="s">
        <v>82</v>
      </c>
      <c r="D300" s="19" t="s">
        <v>378</v>
      </c>
      <c r="E300" s="19" t="s">
        <v>802</v>
      </c>
    </row>
    <row r="301" spans="1:5" ht="30">
      <c r="A301" s="19" t="s">
        <v>803</v>
      </c>
      <c r="B301" s="19" t="s">
        <v>804</v>
      </c>
      <c r="C301" s="19" t="s">
        <v>125</v>
      </c>
      <c r="D301" s="19" t="s">
        <v>805</v>
      </c>
      <c r="E301" s="19" t="s">
        <v>806</v>
      </c>
    </row>
    <row r="302" spans="1:5" ht="45">
      <c r="A302" s="19" t="s">
        <v>807</v>
      </c>
      <c r="B302" s="19" t="s">
        <v>808</v>
      </c>
      <c r="C302" s="19" t="s">
        <v>82</v>
      </c>
      <c r="D302" s="19" t="s">
        <v>378</v>
      </c>
      <c r="E302" s="19" t="s">
        <v>802</v>
      </c>
    </row>
    <row r="303" spans="1:5" ht="45">
      <c r="A303" s="19" t="s">
        <v>809</v>
      </c>
      <c r="B303" s="19" t="s">
        <v>810</v>
      </c>
      <c r="C303" s="19" t="s">
        <v>125</v>
      </c>
      <c r="D303" s="19" t="s">
        <v>805</v>
      </c>
      <c r="E303" s="19" t="s">
        <v>811</v>
      </c>
    </row>
    <row r="304" spans="1:5" ht="30">
      <c r="A304" s="19" t="s">
        <v>812</v>
      </c>
      <c r="B304" s="19" t="s">
        <v>813</v>
      </c>
      <c r="C304" s="19" t="s">
        <v>125</v>
      </c>
      <c r="D304" s="19" t="s">
        <v>805</v>
      </c>
      <c r="E304" s="19" t="s">
        <v>814</v>
      </c>
    </row>
    <row r="305" spans="1:5" ht="45">
      <c r="A305" s="19" t="s">
        <v>815</v>
      </c>
      <c r="B305" s="19" t="s">
        <v>816</v>
      </c>
      <c r="C305" s="19" t="s">
        <v>82</v>
      </c>
      <c r="D305" s="19" t="s">
        <v>378</v>
      </c>
      <c r="E305" s="19" t="s">
        <v>802</v>
      </c>
    </row>
    <row r="306" spans="1:5" ht="45">
      <c r="A306" s="19" t="s">
        <v>817</v>
      </c>
      <c r="B306" s="19" t="s">
        <v>818</v>
      </c>
      <c r="C306" s="19" t="s">
        <v>125</v>
      </c>
      <c r="D306" s="19" t="s">
        <v>805</v>
      </c>
      <c r="E306" s="19" t="s">
        <v>819</v>
      </c>
    </row>
    <row r="307" spans="1:5" ht="90">
      <c r="A307" s="19" t="s">
        <v>820</v>
      </c>
      <c r="B307" s="19" t="s">
        <v>821</v>
      </c>
      <c r="C307" s="19" t="s">
        <v>66</v>
      </c>
      <c r="D307" s="19" t="s">
        <v>822</v>
      </c>
      <c r="E307" s="19" t="s">
        <v>823</v>
      </c>
    </row>
    <row r="308" spans="1:5" ht="120">
      <c r="A308" s="19" t="s">
        <v>824</v>
      </c>
      <c r="B308" s="19" t="s">
        <v>825</v>
      </c>
      <c r="C308" s="19" t="s">
        <v>66</v>
      </c>
      <c r="D308" s="19" t="s">
        <v>822</v>
      </c>
      <c r="E308" s="19" t="s">
        <v>826</v>
      </c>
    </row>
    <row r="309" spans="1:5" ht="60">
      <c r="A309" s="19" t="s">
        <v>827</v>
      </c>
      <c r="B309" s="19" t="s">
        <v>828</v>
      </c>
      <c r="C309" s="19" t="s">
        <v>125</v>
      </c>
      <c r="D309" s="19" t="s">
        <v>805</v>
      </c>
      <c r="E309" s="19" t="s">
        <v>829</v>
      </c>
    </row>
    <row r="310" spans="1:5" ht="60">
      <c r="A310" s="19" t="s">
        <v>830</v>
      </c>
      <c r="B310" s="19" t="s">
        <v>831</v>
      </c>
      <c r="C310" s="19" t="s">
        <v>125</v>
      </c>
      <c r="D310" s="19" t="s">
        <v>805</v>
      </c>
      <c r="E310" s="19" t="s">
        <v>829</v>
      </c>
    </row>
    <row r="311" spans="1:5" ht="45">
      <c r="A311" s="19" t="s">
        <v>832</v>
      </c>
      <c r="B311" s="19" t="s">
        <v>833</v>
      </c>
      <c r="C311" s="19" t="s">
        <v>125</v>
      </c>
      <c r="D311" s="19" t="s">
        <v>805</v>
      </c>
      <c r="E311" s="19" t="s">
        <v>819</v>
      </c>
    </row>
    <row r="312" spans="1:5" ht="60">
      <c r="A312" s="19" t="s">
        <v>834</v>
      </c>
      <c r="B312" s="19" t="s">
        <v>835</v>
      </c>
      <c r="C312" s="19" t="s">
        <v>125</v>
      </c>
      <c r="D312" s="19" t="s">
        <v>805</v>
      </c>
      <c r="E312" s="19" t="s">
        <v>829</v>
      </c>
    </row>
    <row r="313" spans="1:5" ht="45">
      <c r="A313" s="19" t="s">
        <v>836</v>
      </c>
      <c r="B313" s="19" t="s">
        <v>837</v>
      </c>
      <c r="C313" s="19" t="s">
        <v>82</v>
      </c>
      <c r="D313" s="19" t="s">
        <v>378</v>
      </c>
      <c r="E313" s="19" t="s">
        <v>802</v>
      </c>
    </row>
    <row r="314" spans="1:5" ht="120">
      <c r="A314" s="19" t="s">
        <v>838</v>
      </c>
      <c r="B314" s="19" t="s">
        <v>839</v>
      </c>
      <c r="C314" s="19" t="s">
        <v>66</v>
      </c>
      <c r="D314" s="19" t="s">
        <v>822</v>
      </c>
      <c r="E314" s="19" t="s">
        <v>840</v>
      </c>
    </row>
    <row r="315" spans="1:5" ht="120">
      <c r="A315" s="19" t="s">
        <v>841</v>
      </c>
      <c r="B315" s="19" t="s">
        <v>825</v>
      </c>
      <c r="C315" s="19" t="s">
        <v>66</v>
      </c>
      <c r="D315" s="19" t="s">
        <v>822</v>
      </c>
      <c r="E315" s="19" t="s">
        <v>840</v>
      </c>
    </row>
    <row r="316" spans="1:5">
      <c r="A316" s="19" t="s">
        <v>842</v>
      </c>
      <c r="B316" s="19" t="s">
        <v>843</v>
      </c>
      <c r="C316" s="19" t="s">
        <v>125</v>
      </c>
      <c r="D316" s="19" t="s">
        <v>12</v>
      </c>
      <c r="E316" s="19" t="s">
        <v>237</v>
      </c>
    </row>
  </sheetData>
  <autoFilter ref="A1:E316" xr:uid="{8557D2E4-0817-49CE-861D-6C0AAA18393F}"/>
  <sortState xmlns:xlrd2="http://schemas.microsoft.com/office/spreadsheetml/2017/richdata2" ref="A2:J316">
    <sortCondition ref="A2:A316"/>
  </sortState>
  <conditionalFormatting sqref="A291">
    <cfRule type="containsText" dxfId="33" priority="3" operator="containsText" text="$">
      <formula>NOT(ISERROR(SEARCH("$",A291)))</formula>
    </cfRule>
    <cfRule type="containsText" dxfId="32" priority="4" operator="containsText" text="$">
      <formula>NOT(ISERROR(SEARCH("$",A291)))</formula>
    </cfRule>
  </conditionalFormatting>
  <conditionalFormatting sqref="A288:B290">
    <cfRule type="containsText" dxfId="31" priority="9" operator="containsText" text="$">
      <formula>NOT(ISERROR(SEARCH("$",A288)))</formula>
    </cfRule>
    <cfRule type="containsText" dxfId="30" priority="10" operator="containsText" text="$">
      <formula>NOT(ISERROR(SEARCH("$",A288)))</formula>
    </cfRule>
  </conditionalFormatting>
  <conditionalFormatting sqref="D289:E289">
    <cfRule type="containsText" dxfId="29" priority="5" operator="containsText" text="$">
      <formula>NOT(ISERROR(SEARCH("$",D289)))</formula>
    </cfRule>
    <cfRule type="containsText" dxfId="28" priority="6" operator="containsText" text="$">
      <formula>NOT(ISERROR(SEARCH("$",D289)))</formula>
    </cfRule>
  </conditionalFormatting>
  <conditionalFormatting sqref="D291:E291">
    <cfRule type="containsText" dxfId="27" priority="1" operator="containsText" text="$">
      <formula>NOT(ISERROR(SEARCH("$",D291)))</formula>
    </cfRule>
    <cfRule type="containsText" dxfId="26" priority="2" operator="containsText" text="$">
      <formula>NOT(ISERROR(SEARCH("$",D291)))</formula>
    </cfRule>
  </conditionalFormatting>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4C4B2-5B37-4C65-8768-15BE788BAEDE}">
  <dimension ref="A1:L350"/>
  <sheetViews>
    <sheetView zoomScale="80" zoomScaleNormal="80" workbookViewId="0">
      <pane ySplit="1" topLeftCell="A2" activePane="bottomLeft" state="frozen"/>
      <selection pane="bottomLeft"/>
    </sheetView>
  </sheetViews>
  <sheetFormatPr defaultColWidth="8.7109375" defaultRowHeight="15"/>
  <cols>
    <col min="1" max="1" width="10.5703125" style="20" customWidth="1"/>
    <col min="2" max="3" width="8.7109375" style="20"/>
    <col min="4" max="4" width="42.42578125" style="20" bestFit="1" customWidth="1"/>
    <col min="5" max="5" width="8.5703125" style="20" customWidth="1"/>
    <col min="6" max="6" width="34.85546875" style="20" customWidth="1"/>
    <col min="7" max="7" width="24.5703125" style="20" customWidth="1"/>
    <col min="8" max="8" width="34.85546875" style="20" bestFit="1" customWidth="1"/>
    <col min="9" max="9" width="45.5703125" style="20" customWidth="1"/>
    <col min="10" max="10" width="13" style="20" customWidth="1"/>
    <col min="11" max="11" width="15.85546875" style="19" customWidth="1"/>
    <col min="12" max="12" width="56.5703125" style="19" customWidth="1"/>
    <col min="13" max="16384" width="8.7109375" style="20"/>
  </cols>
  <sheetData>
    <row r="1" spans="1:12" ht="60">
      <c r="A1" s="22" t="s">
        <v>844</v>
      </c>
      <c r="B1" s="22" t="s">
        <v>845</v>
      </c>
      <c r="C1" s="22" t="s">
        <v>846</v>
      </c>
      <c r="D1" s="22" t="s">
        <v>847</v>
      </c>
      <c r="E1" s="22" t="s">
        <v>848</v>
      </c>
      <c r="F1" s="22" t="s">
        <v>849</v>
      </c>
      <c r="G1" s="22" t="s">
        <v>850</v>
      </c>
      <c r="H1" s="22" t="s">
        <v>59</v>
      </c>
      <c r="I1" s="23" t="s">
        <v>60</v>
      </c>
      <c r="J1" s="22" t="s">
        <v>852</v>
      </c>
      <c r="K1" s="22" t="s">
        <v>62</v>
      </c>
      <c r="L1" s="22" t="s">
        <v>63</v>
      </c>
    </row>
    <row r="2" spans="1:12" ht="30">
      <c r="A2" s="19" t="s">
        <v>14</v>
      </c>
      <c r="B2" s="19" t="s">
        <v>11</v>
      </c>
      <c r="C2" s="19" t="s">
        <v>13</v>
      </c>
      <c r="D2" s="19" t="s">
        <v>15</v>
      </c>
      <c r="E2" s="19">
        <v>0</v>
      </c>
      <c r="F2" s="19"/>
      <c r="G2" s="19"/>
      <c r="H2" s="19" t="s">
        <v>489</v>
      </c>
      <c r="I2" s="19" t="s">
        <v>490</v>
      </c>
      <c r="J2" s="19" t="s">
        <v>193</v>
      </c>
      <c r="K2" s="19" t="s">
        <v>12</v>
      </c>
      <c r="L2" s="19" t="s">
        <v>491</v>
      </c>
    </row>
    <row r="3" spans="1:12" ht="45">
      <c r="A3" s="19" t="s">
        <v>14</v>
      </c>
      <c r="B3" s="19" t="s">
        <v>11</v>
      </c>
      <c r="C3" s="19" t="s">
        <v>13</v>
      </c>
      <c r="D3" s="19" t="s">
        <v>15</v>
      </c>
      <c r="E3" s="19">
        <v>1</v>
      </c>
      <c r="F3" s="19"/>
      <c r="G3" s="19"/>
      <c r="H3" s="19" t="s">
        <v>739</v>
      </c>
      <c r="I3" s="19" t="s">
        <v>740</v>
      </c>
      <c r="J3" s="19" t="s">
        <v>125</v>
      </c>
      <c r="K3" s="19" t="s">
        <v>12</v>
      </c>
      <c r="L3" s="19" t="s">
        <v>741</v>
      </c>
    </row>
    <row r="4" spans="1:12" ht="120">
      <c r="A4" s="19" t="s">
        <v>14</v>
      </c>
      <c r="B4" s="19" t="s">
        <v>11</v>
      </c>
      <c r="C4" s="19" t="s">
        <v>13</v>
      </c>
      <c r="D4" s="19" t="s">
        <v>15</v>
      </c>
      <c r="E4" s="19">
        <v>2</v>
      </c>
      <c r="F4" s="19"/>
      <c r="G4" s="19"/>
      <c r="H4" s="19" t="s">
        <v>522</v>
      </c>
      <c r="I4" s="19" t="s">
        <v>523</v>
      </c>
      <c r="J4" s="19" t="s">
        <v>524</v>
      </c>
      <c r="K4" s="19" t="s">
        <v>12</v>
      </c>
      <c r="L4" s="19" t="s">
        <v>525</v>
      </c>
    </row>
    <row r="5" spans="1:12" ht="75">
      <c r="A5" s="19" t="s">
        <v>14</v>
      </c>
      <c r="B5" s="19" t="s">
        <v>11</v>
      </c>
      <c r="C5" s="19" t="s">
        <v>13</v>
      </c>
      <c r="D5" s="19" t="s">
        <v>15</v>
      </c>
      <c r="E5" s="19">
        <v>3</v>
      </c>
      <c r="F5" s="19"/>
      <c r="G5" s="19"/>
      <c r="H5" s="19" t="s">
        <v>515</v>
      </c>
      <c r="I5" s="19" t="s">
        <v>516</v>
      </c>
      <c r="J5" s="19" t="s">
        <v>517</v>
      </c>
      <c r="K5" s="19" t="s">
        <v>12</v>
      </c>
      <c r="L5" s="19" t="s">
        <v>518</v>
      </c>
    </row>
    <row r="6" spans="1:12" ht="30">
      <c r="A6" s="19" t="s">
        <v>14</v>
      </c>
      <c r="B6" s="19" t="s">
        <v>11</v>
      </c>
      <c r="C6" s="19" t="s">
        <v>13</v>
      </c>
      <c r="D6" s="19" t="s">
        <v>854</v>
      </c>
      <c r="E6" s="19">
        <v>0</v>
      </c>
      <c r="F6" s="19"/>
      <c r="G6" s="19"/>
      <c r="H6" s="19" t="s">
        <v>489</v>
      </c>
      <c r="I6" s="19" t="s">
        <v>490</v>
      </c>
      <c r="J6" s="19" t="s">
        <v>193</v>
      </c>
      <c r="K6" s="19" t="s">
        <v>12</v>
      </c>
      <c r="L6" s="19" t="s">
        <v>491</v>
      </c>
    </row>
    <row r="7" spans="1:12" ht="30">
      <c r="A7" s="19" t="s">
        <v>14</v>
      </c>
      <c r="B7" s="19" t="s">
        <v>13</v>
      </c>
      <c r="C7" s="19" t="s">
        <v>11</v>
      </c>
      <c r="D7" s="19" t="s">
        <v>855</v>
      </c>
      <c r="E7" s="19">
        <v>0</v>
      </c>
      <c r="F7" s="19"/>
      <c r="G7" s="19"/>
      <c r="H7" s="19" t="s">
        <v>489</v>
      </c>
      <c r="I7" s="19" t="s">
        <v>490</v>
      </c>
      <c r="J7" s="19" t="s">
        <v>193</v>
      </c>
      <c r="K7" s="19" t="s">
        <v>12</v>
      </c>
      <c r="L7" s="19" t="s">
        <v>491</v>
      </c>
    </row>
    <row r="8" spans="1:12" ht="45">
      <c r="A8" s="19" t="s">
        <v>14</v>
      </c>
      <c r="B8" s="19" t="s">
        <v>13</v>
      </c>
      <c r="C8" s="19" t="s">
        <v>11</v>
      </c>
      <c r="D8" s="19" t="s">
        <v>855</v>
      </c>
      <c r="E8" s="19">
        <v>1</v>
      </c>
      <c r="F8" s="19"/>
      <c r="G8" s="19"/>
      <c r="H8" s="19" t="s">
        <v>693</v>
      </c>
      <c r="I8" s="19" t="s">
        <v>694</v>
      </c>
      <c r="J8" s="19" t="s">
        <v>125</v>
      </c>
      <c r="K8" s="19" t="s">
        <v>12</v>
      </c>
      <c r="L8" s="19" t="s">
        <v>695</v>
      </c>
    </row>
    <row r="9" spans="1:12" ht="45">
      <c r="A9" s="19" t="s">
        <v>14</v>
      </c>
      <c r="B9" s="19" t="s">
        <v>13</v>
      </c>
      <c r="C9" s="19" t="s">
        <v>11</v>
      </c>
      <c r="D9" s="19" t="s">
        <v>855</v>
      </c>
      <c r="E9" s="19">
        <v>2</v>
      </c>
      <c r="F9" s="19"/>
      <c r="G9" s="19"/>
      <c r="H9" s="19" t="s">
        <v>650</v>
      </c>
      <c r="I9" s="19" t="s">
        <v>651</v>
      </c>
      <c r="J9" s="19" t="s">
        <v>125</v>
      </c>
      <c r="K9" s="19" t="s">
        <v>12</v>
      </c>
      <c r="L9" s="19" t="s">
        <v>652</v>
      </c>
    </row>
    <row r="10" spans="1:12" ht="120">
      <c r="A10" s="19" t="s">
        <v>14</v>
      </c>
      <c r="B10" s="19" t="s">
        <v>13</v>
      </c>
      <c r="C10" s="19" t="s">
        <v>11</v>
      </c>
      <c r="D10" s="19" t="s">
        <v>855</v>
      </c>
      <c r="E10" s="19">
        <v>3</v>
      </c>
      <c r="F10" s="19" t="s">
        <v>856</v>
      </c>
      <c r="G10" s="19"/>
      <c r="H10" s="19" t="s">
        <v>522</v>
      </c>
      <c r="I10" s="19" t="s">
        <v>523</v>
      </c>
      <c r="J10" s="19" t="s">
        <v>524</v>
      </c>
      <c r="K10" s="19" t="s">
        <v>12</v>
      </c>
      <c r="L10" s="19" t="s">
        <v>525</v>
      </c>
    </row>
    <row r="11" spans="1:12" ht="75">
      <c r="A11" s="19" t="s">
        <v>14</v>
      </c>
      <c r="B11" s="19" t="s">
        <v>13</v>
      </c>
      <c r="C11" s="19" t="s">
        <v>11</v>
      </c>
      <c r="D11" s="19" t="s">
        <v>855</v>
      </c>
      <c r="E11" s="19">
        <v>4</v>
      </c>
      <c r="F11" s="19" t="s">
        <v>857</v>
      </c>
      <c r="G11" s="19"/>
      <c r="H11" s="19" t="s">
        <v>515</v>
      </c>
      <c r="I11" s="19" t="s">
        <v>516</v>
      </c>
      <c r="J11" s="19" t="s">
        <v>517</v>
      </c>
      <c r="K11" s="19" t="s">
        <v>12</v>
      </c>
      <c r="L11" s="19" t="s">
        <v>518</v>
      </c>
    </row>
    <row r="12" spans="1:12" ht="30">
      <c r="A12" s="19" t="s">
        <v>14</v>
      </c>
      <c r="B12" s="19" t="s">
        <v>11</v>
      </c>
      <c r="C12" s="19" t="s">
        <v>13</v>
      </c>
      <c r="D12" s="19" t="s">
        <v>858</v>
      </c>
      <c r="E12" s="19">
        <v>0</v>
      </c>
      <c r="F12" s="19"/>
      <c r="G12" s="19"/>
      <c r="H12" s="19" t="s">
        <v>489</v>
      </c>
      <c r="I12" s="19" t="s">
        <v>490</v>
      </c>
      <c r="J12" s="19" t="s">
        <v>193</v>
      </c>
      <c r="K12" s="19" t="s">
        <v>12</v>
      </c>
      <c r="L12" s="19" t="s">
        <v>491</v>
      </c>
    </row>
    <row r="13" spans="1:12" ht="75">
      <c r="A13" s="19" t="s">
        <v>14</v>
      </c>
      <c r="B13" s="19" t="s">
        <v>11</v>
      </c>
      <c r="C13" s="19" t="s">
        <v>13</v>
      </c>
      <c r="D13" s="19" t="s">
        <v>858</v>
      </c>
      <c r="E13" s="19">
        <v>1</v>
      </c>
      <c r="F13" s="19"/>
      <c r="G13" s="19"/>
      <c r="H13" s="19" t="s">
        <v>586</v>
      </c>
      <c r="I13" s="19" t="s">
        <v>587</v>
      </c>
      <c r="J13" s="19" t="s">
        <v>125</v>
      </c>
      <c r="K13" s="19" t="s">
        <v>12</v>
      </c>
      <c r="L13" s="19" t="s">
        <v>588</v>
      </c>
    </row>
    <row r="14" spans="1:12" ht="60">
      <c r="A14" s="19" t="s">
        <v>14</v>
      </c>
      <c r="B14" s="19" t="s">
        <v>11</v>
      </c>
      <c r="C14" s="19" t="s">
        <v>13</v>
      </c>
      <c r="D14" s="19" t="s">
        <v>858</v>
      </c>
      <c r="E14" s="19">
        <v>2</v>
      </c>
      <c r="F14" s="19"/>
      <c r="G14" s="19"/>
      <c r="H14" s="19" t="s">
        <v>417</v>
      </c>
      <c r="I14" s="19" t="s">
        <v>418</v>
      </c>
      <c r="J14" s="19" t="s">
        <v>125</v>
      </c>
      <c r="K14" s="19" t="s">
        <v>236</v>
      </c>
      <c r="L14" s="19" t="s">
        <v>419</v>
      </c>
    </row>
    <row r="15" spans="1:12" ht="30">
      <c r="A15" s="19" t="s">
        <v>14</v>
      </c>
      <c r="B15" s="19" t="s">
        <v>11</v>
      </c>
      <c r="C15" s="19" t="s">
        <v>13</v>
      </c>
      <c r="D15" s="19" t="s">
        <v>858</v>
      </c>
      <c r="E15" s="19">
        <v>3</v>
      </c>
      <c r="F15" s="19"/>
      <c r="G15" s="19" t="s">
        <v>417</v>
      </c>
      <c r="H15" s="19" t="s">
        <v>507</v>
      </c>
      <c r="I15" s="19" t="s">
        <v>508</v>
      </c>
      <c r="J15" s="19" t="s">
        <v>125</v>
      </c>
      <c r="K15" s="19" t="s">
        <v>12</v>
      </c>
      <c r="L15" s="19" t="s">
        <v>509</v>
      </c>
    </row>
    <row r="16" spans="1:12" ht="30">
      <c r="A16" s="19" t="s">
        <v>14</v>
      </c>
      <c r="B16" s="19" t="s">
        <v>13</v>
      </c>
      <c r="C16" s="19" t="s">
        <v>11</v>
      </c>
      <c r="D16" s="19" t="s">
        <v>859</v>
      </c>
      <c r="E16" s="19">
        <v>0</v>
      </c>
      <c r="F16" s="19"/>
      <c r="G16" s="19"/>
      <c r="H16" s="19" t="s">
        <v>489</v>
      </c>
      <c r="I16" s="19" t="s">
        <v>490</v>
      </c>
      <c r="J16" s="19" t="s">
        <v>193</v>
      </c>
      <c r="K16" s="19" t="s">
        <v>12</v>
      </c>
      <c r="L16" s="19" t="s">
        <v>491</v>
      </c>
    </row>
    <row r="17" spans="1:12" ht="60">
      <c r="A17" s="19" t="s">
        <v>14</v>
      </c>
      <c r="B17" s="19" t="s">
        <v>13</v>
      </c>
      <c r="C17" s="19" t="s">
        <v>11</v>
      </c>
      <c r="D17" s="19" t="s">
        <v>859</v>
      </c>
      <c r="E17" s="19">
        <v>1</v>
      </c>
      <c r="F17" s="19"/>
      <c r="G17" s="19"/>
      <c r="H17" s="19" t="s">
        <v>1194</v>
      </c>
      <c r="I17" s="19" t="s">
        <v>1195</v>
      </c>
      <c r="J17" s="19" t="s">
        <v>125</v>
      </c>
      <c r="K17" s="19" t="s">
        <v>12</v>
      </c>
      <c r="L17" s="19" t="s">
        <v>1196</v>
      </c>
    </row>
    <row r="18" spans="1:12" ht="75">
      <c r="A18" s="19" t="s">
        <v>14</v>
      </c>
      <c r="B18" s="19" t="s">
        <v>13</v>
      </c>
      <c r="C18" s="19" t="s">
        <v>11</v>
      </c>
      <c r="D18" s="19" t="s">
        <v>859</v>
      </c>
      <c r="E18" s="19">
        <v>2</v>
      </c>
      <c r="F18" s="19" t="s">
        <v>1197</v>
      </c>
      <c r="G18" s="19"/>
      <c r="H18" s="19" t="s">
        <v>586</v>
      </c>
      <c r="I18" s="19" t="s">
        <v>587</v>
      </c>
      <c r="J18" s="19" t="s">
        <v>125</v>
      </c>
      <c r="K18" s="19" t="s">
        <v>12</v>
      </c>
      <c r="L18" s="19" t="s">
        <v>588</v>
      </c>
    </row>
    <row r="19" spans="1:12" ht="30">
      <c r="A19" s="19" t="s">
        <v>14</v>
      </c>
      <c r="B19" s="19" t="s">
        <v>13</v>
      </c>
      <c r="C19" s="19" t="s">
        <v>11</v>
      </c>
      <c r="D19" s="19" t="s">
        <v>859</v>
      </c>
      <c r="E19" s="19">
        <v>3</v>
      </c>
      <c r="F19" s="19" t="s">
        <v>1198</v>
      </c>
      <c r="G19" s="19"/>
      <c r="H19" s="19" t="s">
        <v>234</v>
      </c>
      <c r="I19" s="19" t="s">
        <v>235</v>
      </c>
      <c r="J19" s="19" t="s">
        <v>125</v>
      </c>
      <c r="K19" s="19" t="s">
        <v>236</v>
      </c>
      <c r="L19" s="19" t="s">
        <v>237</v>
      </c>
    </row>
    <row r="20" spans="1:12">
      <c r="A20" s="19" t="s">
        <v>14</v>
      </c>
      <c r="B20" s="19" t="s">
        <v>13</v>
      </c>
      <c r="C20" s="19" t="s">
        <v>11</v>
      </c>
      <c r="D20" s="19" t="s">
        <v>859</v>
      </c>
      <c r="E20" s="19">
        <v>4</v>
      </c>
      <c r="F20" s="19" t="s">
        <v>1198</v>
      </c>
      <c r="G20" s="19"/>
      <c r="H20" s="19" t="s">
        <v>230</v>
      </c>
      <c r="I20" s="19" t="s">
        <v>231</v>
      </c>
      <c r="J20" s="19" t="s">
        <v>232</v>
      </c>
      <c r="K20" s="19" t="s">
        <v>12</v>
      </c>
      <c r="L20" s="19" t="s">
        <v>233</v>
      </c>
    </row>
    <row r="21" spans="1:12">
      <c r="A21" s="19" t="s">
        <v>14</v>
      </c>
      <c r="B21" s="19" t="s">
        <v>13</v>
      </c>
      <c r="C21" s="19" t="s">
        <v>11</v>
      </c>
      <c r="D21" s="19" t="s">
        <v>859</v>
      </c>
      <c r="E21" s="19">
        <v>5</v>
      </c>
      <c r="F21" s="19" t="s">
        <v>1199</v>
      </c>
      <c r="G21" s="19"/>
      <c r="H21" s="19" t="s">
        <v>144</v>
      </c>
      <c r="I21" s="19" t="s">
        <v>145</v>
      </c>
      <c r="J21" s="19" t="s">
        <v>77</v>
      </c>
      <c r="K21" s="19" t="s">
        <v>146</v>
      </c>
      <c r="L21" s="19" t="s">
        <v>147</v>
      </c>
    </row>
    <row r="22" spans="1:12" ht="30">
      <c r="A22" s="19" t="s">
        <v>14</v>
      </c>
      <c r="B22" s="19" t="s">
        <v>13</v>
      </c>
      <c r="C22" s="19" t="s">
        <v>11</v>
      </c>
      <c r="D22" s="19" t="s">
        <v>859</v>
      </c>
      <c r="E22" s="19">
        <v>6</v>
      </c>
      <c r="F22" s="19" t="s">
        <v>1199</v>
      </c>
      <c r="G22" s="19"/>
      <c r="H22" s="19" t="s">
        <v>812</v>
      </c>
      <c r="I22" s="19" t="s">
        <v>813</v>
      </c>
      <c r="J22" s="19" t="s">
        <v>125</v>
      </c>
      <c r="K22" s="19" t="s">
        <v>805</v>
      </c>
      <c r="L22" s="19" t="s">
        <v>814</v>
      </c>
    </row>
    <row r="23" spans="1:12" ht="60">
      <c r="A23" s="19" t="s">
        <v>14</v>
      </c>
      <c r="B23" s="19" t="s">
        <v>13</v>
      </c>
      <c r="C23" s="19" t="s">
        <v>11</v>
      </c>
      <c r="D23" s="19" t="s">
        <v>859</v>
      </c>
      <c r="E23" s="19">
        <v>7</v>
      </c>
      <c r="F23" s="19" t="s">
        <v>1199</v>
      </c>
      <c r="G23" s="19"/>
      <c r="H23" s="19" t="s">
        <v>181</v>
      </c>
      <c r="I23" s="19" t="s">
        <v>182</v>
      </c>
      <c r="J23" s="19" t="s">
        <v>125</v>
      </c>
      <c r="K23" s="19">
        <v>0.01</v>
      </c>
      <c r="L23" s="19" t="s">
        <v>183</v>
      </c>
    </row>
    <row r="24" spans="1:12" ht="105">
      <c r="A24" s="19" t="s">
        <v>14</v>
      </c>
      <c r="B24" s="19" t="s">
        <v>13</v>
      </c>
      <c r="C24" s="19" t="s">
        <v>11</v>
      </c>
      <c r="D24" s="19" t="s">
        <v>859</v>
      </c>
      <c r="E24" s="19">
        <v>8</v>
      </c>
      <c r="F24" s="19" t="s">
        <v>1199</v>
      </c>
      <c r="G24" s="19"/>
      <c r="H24" s="19" t="s">
        <v>254</v>
      </c>
      <c r="I24" s="19" t="s">
        <v>255</v>
      </c>
      <c r="J24" s="19" t="s">
        <v>125</v>
      </c>
      <c r="K24" s="19" t="s">
        <v>12</v>
      </c>
      <c r="L24" s="19" t="s">
        <v>256</v>
      </c>
    </row>
    <row r="25" spans="1:12" ht="210">
      <c r="A25" s="19" t="s">
        <v>14</v>
      </c>
      <c r="B25" s="19" t="s">
        <v>13</v>
      </c>
      <c r="C25" s="19" t="s">
        <v>11</v>
      </c>
      <c r="D25" s="19" t="s">
        <v>859</v>
      </c>
      <c r="E25" s="19">
        <v>9</v>
      </c>
      <c r="F25" s="19" t="s">
        <v>1199</v>
      </c>
      <c r="G25" s="19"/>
      <c r="H25" s="19" t="s">
        <v>1180</v>
      </c>
      <c r="I25" s="19" t="s">
        <v>179</v>
      </c>
      <c r="J25" s="19" t="s">
        <v>125</v>
      </c>
      <c r="K25" s="19" t="s">
        <v>12</v>
      </c>
      <c r="L25" s="19" t="s">
        <v>180</v>
      </c>
    </row>
    <row r="26" spans="1:12" ht="60">
      <c r="A26" s="19" t="s">
        <v>14</v>
      </c>
      <c r="B26" s="19" t="s">
        <v>13</v>
      </c>
      <c r="C26" s="19" t="s">
        <v>11</v>
      </c>
      <c r="D26" s="19" t="s">
        <v>859</v>
      </c>
      <c r="E26" s="19">
        <v>10</v>
      </c>
      <c r="F26" s="19" t="s">
        <v>1199</v>
      </c>
      <c r="G26" s="19"/>
      <c r="H26" s="19" t="s">
        <v>168</v>
      </c>
      <c r="I26" s="19" t="s">
        <v>169</v>
      </c>
      <c r="J26" s="19" t="s">
        <v>125</v>
      </c>
      <c r="K26" s="19" t="s">
        <v>12</v>
      </c>
      <c r="L26" s="19" t="s">
        <v>170</v>
      </c>
    </row>
    <row r="27" spans="1:12" ht="285">
      <c r="A27" s="19" t="s">
        <v>14</v>
      </c>
      <c r="B27" s="19" t="s">
        <v>13</v>
      </c>
      <c r="C27" s="19" t="s">
        <v>11</v>
      </c>
      <c r="D27" s="19" t="s">
        <v>859</v>
      </c>
      <c r="E27" s="19">
        <v>11</v>
      </c>
      <c r="F27" s="19" t="s">
        <v>1199</v>
      </c>
      <c r="G27" s="19"/>
      <c r="H27" s="19" t="s">
        <v>728</v>
      </c>
      <c r="I27" s="19" t="s">
        <v>729</v>
      </c>
      <c r="J27" s="19" t="s">
        <v>125</v>
      </c>
      <c r="K27" s="19" t="s">
        <v>12</v>
      </c>
      <c r="L27" s="19" t="s">
        <v>730</v>
      </c>
    </row>
    <row r="28" spans="1:12" ht="30">
      <c r="A28" s="19" t="s">
        <v>14</v>
      </c>
      <c r="B28" s="19" t="s">
        <v>11</v>
      </c>
      <c r="C28" s="19" t="s">
        <v>13</v>
      </c>
      <c r="D28" s="19" t="s">
        <v>862</v>
      </c>
      <c r="E28" s="19">
        <v>0</v>
      </c>
      <c r="F28" s="19"/>
      <c r="G28" s="19"/>
      <c r="H28" s="19" t="s">
        <v>489</v>
      </c>
      <c r="I28" s="19" t="s">
        <v>490</v>
      </c>
      <c r="J28" s="19" t="s">
        <v>193</v>
      </c>
      <c r="K28" s="19" t="s">
        <v>12</v>
      </c>
      <c r="L28" s="19" t="s">
        <v>491</v>
      </c>
    </row>
    <row r="29" spans="1:12" ht="75">
      <c r="A29" s="19" t="s">
        <v>14</v>
      </c>
      <c r="B29" s="19" t="s">
        <v>11</v>
      </c>
      <c r="C29" s="19" t="s">
        <v>13</v>
      </c>
      <c r="D29" s="19" t="s">
        <v>862</v>
      </c>
      <c r="E29" s="19">
        <v>1</v>
      </c>
      <c r="F29" s="19"/>
      <c r="G29" s="19"/>
      <c r="H29" s="19" t="s">
        <v>586</v>
      </c>
      <c r="I29" s="19" t="s">
        <v>587</v>
      </c>
      <c r="J29" s="19" t="s">
        <v>125</v>
      </c>
      <c r="K29" s="19" t="s">
        <v>12</v>
      </c>
      <c r="L29" s="19" t="s">
        <v>588</v>
      </c>
    </row>
    <row r="30" spans="1:12" ht="90">
      <c r="A30" s="19" t="s">
        <v>14</v>
      </c>
      <c r="B30" s="19" t="s">
        <v>11</v>
      </c>
      <c r="C30" s="19" t="s">
        <v>13</v>
      </c>
      <c r="D30" s="19" t="s">
        <v>862</v>
      </c>
      <c r="E30" s="19">
        <v>2</v>
      </c>
      <c r="F30" s="19"/>
      <c r="G30" s="19"/>
      <c r="H30" s="19" t="s">
        <v>731</v>
      </c>
      <c r="I30" s="19" t="s">
        <v>732</v>
      </c>
      <c r="J30" s="19" t="s">
        <v>125</v>
      </c>
      <c r="K30" s="19" t="s">
        <v>12</v>
      </c>
      <c r="L30" s="19" t="s">
        <v>1192</v>
      </c>
    </row>
    <row r="31" spans="1:12" ht="30">
      <c r="A31" s="19" t="s">
        <v>14</v>
      </c>
      <c r="B31" s="19" t="s">
        <v>11</v>
      </c>
      <c r="C31" s="19" t="s">
        <v>13</v>
      </c>
      <c r="D31" s="19" t="s">
        <v>862</v>
      </c>
      <c r="E31" s="19">
        <v>3</v>
      </c>
      <c r="F31" s="19" t="s">
        <v>860</v>
      </c>
      <c r="G31" s="19"/>
      <c r="H31" s="19" t="s">
        <v>234</v>
      </c>
      <c r="I31" s="19" t="s">
        <v>235</v>
      </c>
      <c r="J31" s="19" t="s">
        <v>125</v>
      </c>
      <c r="K31" s="19" t="s">
        <v>236</v>
      </c>
      <c r="L31" s="19" t="s">
        <v>237</v>
      </c>
    </row>
    <row r="32" spans="1:12">
      <c r="A32" s="19" t="s">
        <v>14</v>
      </c>
      <c r="B32" s="19" t="s">
        <v>11</v>
      </c>
      <c r="C32" s="19" t="s">
        <v>13</v>
      </c>
      <c r="D32" s="19" t="s">
        <v>862</v>
      </c>
      <c r="E32" s="19">
        <v>4</v>
      </c>
      <c r="F32" s="19" t="s">
        <v>860</v>
      </c>
      <c r="G32" s="19"/>
      <c r="H32" s="19" t="s">
        <v>230</v>
      </c>
      <c r="I32" s="19" t="s">
        <v>231</v>
      </c>
      <c r="J32" s="19" t="s">
        <v>232</v>
      </c>
      <c r="K32" s="19" t="s">
        <v>12</v>
      </c>
      <c r="L32" s="19" t="s">
        <v>233</v>
      </c>
    </row>
    <row r="33" spans="1:12" ht="180">
      <c r="A33" s="19" t="s">
        <v>14</v>
      </c>
      <c r="B33" s="19" t="s">
        <v>11</v>
      </c>
      <c r="C33" s="19" t="s">
        <v>13</v>
      </c>
      <c r="D33" s="19" t="s">
        <v>862</v>
      </c>
      <c r="E33" s="19">
        <v>5</v>
      </c>
      <c r="F33" s="19" t="s">
        <v>861</v>
      </c>
      <c r="G33" s="19"/>
      <c r="H33" s="19" t="s">
        <v>1265</v>
      </c>
      <c r="I33" s="19" t="s">
        <v>453</v>
      </c>
      <c r="J33" s="19" t="s">
        <v>125</v>
      </c>
      <c r="K33" s="19" t="s">
        <v>12</v>
      </c>
      <c r="L33" s="19" t="s">
        <v>454</v>
      </c>
    </row>
    <row r="34" spans="1:12" ht="270">
      <c r="A34" s="19" t="s">
        <v>14</v>
      </c>
      <c r="B34" s="19" t="s">
        <v>11</v>
      </c>
      <c r="C34" s="19" t="s">
        <v>13</v>
      </c>
      <c r="D34" s="19" t="s">
        <v>862</v>
      </c>
      <c r="E34" s="19">
        <v>6</v>
      </c>
      <c r="F34" s="19" t="s">
        <v>861</v>
      </c>
      <c r="G34" s="19"/>
      <c r="H34" s="19" t="s">
        <v>461</v>
      </c>
      <c r="I34" s="19" t="s">
        <v>462</v>
      </c>
      <c r="J34" s="19" t="s">
        <v>463</v>
      </c>
      <c r="K34" s="19" t="s">
        <v>12</v>
      </c>
      <c r="L34" s="19" t="s">
        <v>464</v>
      </c>
    </row>
    <row r="35" spans="1:12">
      <c r="A35" s="19" t="s">
        <v>14</v>
      </c>
      <c r="B35" s="19" t="s">
        <v>11</v>
      </c>
      <c r="C35" s="19" t="s">
        <v>13</v>
      </c>
      <c r="D35" s="19" t="s">
        <v>862</v>
      </c>
      <c r="E35" s="19">
        <v>7</v>
      </c>
      <c r="F35" s="19" t="s">
        <v>861</v>
      </c>
      <c r="G35" s="19"/>
      <c r="H35" s="19" t="s">
        <v>144</v>
      </c>
      <c r="I35" s="19" t="s">
        <v>145</v>
      </c>
      <c r="J35" s="19" t="s">
        <v>77</v>
      </c>
      <c r="K35" s="19" t="s">
        <v>146</v>
      </c>
      <c r="L35" s="19" t="s">
        <v>147</v>
      </c>
    </row>
    <row r="36" spans="1:12" ht="30">
      <c r="A36" s="19" t="s">
        <v>14</v>
      </c>
      <c r="B36" s="19" t="s">
        <v>11</v>
      </c>
      <c r="C36" s="19" t="s">
        <v>13</v>
      </c>
      <c r="D36" s="19" t="s">
        <v>862</v>
      </c>
      <c r="E36" s="19">
        <v>8</v>
      </c>
      <c r="F36" s="19" t="s">
        <v>861</v>
      </c>
      <c r="G36" s="19"/>
      <c r="H36" s="19" t="s">
        <v>812</v>
      </c>
      <c r="I36" s="19" t="s">
        <v>813</v>
      </c>
      <c r="J36" s="19" t="s">
        <v>125</v>
      </c>
      <c r="K36" s="19" t="s">
        <v>805</v>
      </c>
      <c r="L36" s="19" t="s">
        <v>814</v>
      </c>
    </row>
    <row r="37" spans="1:12" ht="60">
      <c r="A37" s="19" t="s">
        <v>14</v>
      </c>
      <c r="B37" s="19" t="s">
        <v>11</v>
      </c>
      <c r="C37" s="19" t="s">
        <v>13</v>
      </c>
      <c r="D37" s="19" t="s">
        <v>862</v>
      </c>
      <c r="E37" s="19">
        <v>9</v>
      </c>
      <c r="F37" s="19" t="s">
        <v>861</v>
      </c>
      <c r="G37" s="19"/>
      <c r="H37" s="19" t="s">
        <v>181</v>
      </c>
      <c r="I37" s="19" t="s">
        <v>182</v>
      </c>
      <c r="J37" s="19" t="s">
        <v>125</v>
      </c>
      <c r="K37" s="19">
        <v>0.01</v>
      </c>
      <c r="L37" s="19" t="s">
        <v>183</v>
      </c>
    </row>
    <row r="38" spans="1:12" ht="105">
      <c r="A38" s="19" t="s">
        <v>14</v>
      </c>
      <c r="B38" s="19" t="s">
        <v>11</v>
      </c>
      <c r="C38" s="19" t="s">
        <v>13</v>
      </c>
      <c r="D38" s="19" t="s">
        <v>862</v>
      </c>
      <c r="E38" s="19">
        <v>10</v>
      </c>
      <c r="F38" s="19" t="s">
        <v>861</v>
      </c>
      <c r="G38" s="19"/>
      <c r="H38" s="19" t="s">
        <v>254</v>
      </c>
      <c r="I38" s="19" t="s">
        <v>255</v>
      </c>
      <c r="J38" s="19" t="s">
        <v>125</v>
      </c>
      <c r="K38" s="19" t="s">
        <v>12</v>
      </c>
      <c r="L38" s="19" t="s">
        <v>256</v>
      </c>
    </row>
    <row r="39" spans="1:12" ht="210">
      <c r="A39" s="19" t="s">
        <v>14</v>
      </c>
      <c r="B39" s="19" t="s">
        <v>11</v>
      </c>
      <c r="C39" s="19" t="s">
        <v>13</v>
      </c>
      <c r="D39" s="19" t="s">
        <v>862</v>
      </c>
      <c r="E39" s="19">
        <v>11</v>
      </c>
      <c r="F39" s="19" t="s">
        <v>861</v>
      </c>
      <c r="G39" s="19"/>
      <c r="H39" s="19" t="s">
        <v>1180</v>
      </c>
      <c r="I39" s="19" t="s">
        <v>179</v>
      </c>
      <c r="J39" s="19" t="s">
        <v>125</v>
      </c>
      <c r="K39" s="19" t="s">
        <v>12</v>
      </c>
      <c r="L39" s="19" t="s">
        <v>180</v>
      </c>
    </row>
    <row r="40" spans="1:12" ht="60">
      <c r="A40" s="19" t="s">
        <v>14</v>
      </c>
      <c r="B40" s="19" t="s">
        <v>11</v>
      </c>
      <c r="C40" s="19" t="s">
        <v>13</v>
      </c>
      <c r="D40" s="19" t="s">
        <v>862</v>
      </c>
      <c r="E40" s="19">
        <v>12</v>
      </c>
      <c r="F40" s="19" t="s">
        <v>861</v>
      </c>
      <c r="G40" s="19"/>
      <c r="H40" s="19" t="s">
        <v>168</v>
      </c>
      <c r="I40" s="19" t="s">
        <v>169</v>
      </c>
      <c r="J40" s="19" t="s">
        <v>125</v>
      </c>
      <c r="K40" s="19" t="s">
        <v>12</v>
      </c>
      <c r="L40" s="19" t="s">
        <v>170</v>
      </c>
    </row>
    <row r="41" spans="1:12" ht="60">
      <c r="A41" s="19" t="s">
        <v>14</v>
      </c>
      <c r="B41" s="19" t="s">
        <v>11</v>
      </c>
      <c r="C41" s="19" t="s">
        <v>13</v>
      </c>
      <c r="D41" s="19" t="s">
        <v>862</v>
      </c>
      <c r="E41" s="19">
        <v>13</v>
      </c>
      <c r="F41" s="19"/>
      <c r="G41" s="19"/>
      <c r="H41" s="19" t="s">
        <v>417</v>
      </c>
      <c r="I41" s="19" t="s">
        <v>418</v>
      </c>
      <c r="J41" s="19" t="s">
        <v>125</v>
      </c>
      <c r="K41" s="19" t="s">
        <v>236</v>
      </c>
      <c r="L41" s="19" t="s">
        <v>419</v>
      </c>
    </row>
    <row r="42" spans="1:12" ht="30">
      <c r="A42" s="19" t="s">
        <v>14</v>
      </c>
      <c r="B42" s="19" t="s">
        <v>11</v>
      </c>
      <c r="C42" s="19" t="s">
        <v>13</v>
      </c>
      <c r="D42" s="19" t="s">
        <v>862</v>
      </c>
      <c r="E42" s="19">
        <v>14</v>
      </c>
      <c r="F42" s="19"/>
      <c r="G42" s="19" t="s">
        <v>417</v>
      </c>
      <c r="H42" s="19" t="s">
        <v>507</v>
      </c>
      <c r="I42" s="19" t="s">
        <v>508</v>
      </c>
      <c r="J42" s="19" t="s">
        <v>125</v>
      </c>
      <c r="K42" s="19" t="s">
        <v>12</v>
      </c>
      <c r="L42" s="19" t="s">
        <v>509</v>
      </c>
    </row>
    <row r="43" spans="1:12" ht="30">
      <c r="A43" s="19" t="s">
        <v>14</v>
      </c>
      <c r="B43" s="19" t="s">
        <v>11</v>
      </c>
      <c r="C43" s="19" t="s">
        <v>13</v>
      </c>
      <c r="D43" s="19" t="s">
        <v>863</v>
      </c>
      <c r="E43" s="19">
        <v>0</v>
      </c>
      <c r="F43" s="19"/>
      <c r="G43" s="19"/>
      <c r="H43" s="19" t="s">
        <v>489</v>
      </c>
      <c r="I43" s="19" t="s">
        <v>490</v>
      </c>
      <c r="J43" s="19" t="s">
        <v>193</v>
      </c>
      <c r="K43" s="19" t="s">
        <v>12</v>
      </c>
      <c r="L43" s="19" t="s">
        <v>491</v>
      </c>
    </row>
    <row r="44" spans="1:12" ht="75">
      <c r="A44" s="19" t="s">
        <v>14</v>
      </c>
      <c r="B44" s="19" t="s">
        <v>11</v>
      </c>
      <c r="C44" s="19" t="s">
        <v>13</v>
      </c>
      <c r="D44" s="19" t="s">
        <v>863</v>
      </c>
      <c r="E44" s="19">
        <v>1</v>
      </c>
      <c r="F44" s="19"/>
      <c r="G44" s="19"/>
      <c r="H44" s="19" t="s">
        <v>520</v>
      </c>
      <c r="I44" s="19" t="s">
        <v>521</v>
      </c>
      <c r="J44" s="19" t="s">
        <v>494</v>
      </c>
      <c r="K44" s="19" t="s">
        <v>12</v>
      </c>
      <c r="L44" s="19" t="s">
        <v>495</v>
      </c>
    </row>
    <row r="45" spans="1:12">
      <c r="A45" s="19" t="s">
        <v>14</v>
      </c>
      <c r="B45" s="19" t="s">
        <v>11</v>
      </c>
      <c r="C45" s="19" t="s">
        <v>13</v>
      </c>
      <c r="D45" s="19" t="s">
        <v>863</v>
      </c>
      <c r="E45" s="19">
        <v>2</v>
      </c>
      <c r="F45" s="19"/>
      <c r="G45" s="19"/>
      <c r="H45" s="19" t="s">
        <v>90</v>
      </c>
      <c r="I45" s="19" t="s">
        <v>91</v>
      </c>
      <c r="J45" s="19" t="s">
        <v>82</v>
      </c>
      <c r="K45" s="19" t="s">
        <v>83</v>
      </c>
      <c r="L45" s="19" t="s">
        <v>89</v>
      </c>
    </row>
    <row r="46" spans="1:12" ht="30">
      <c r="A46" s="19" t="s">
        <v>14</v>
      </c>
      <c r="B46" s="19" t="s">
        <v>11</v>
      </c>
      <c r="C46" s="19" t="s">
        <v>13</v>
      </c>
      <c r="D46" s="19" t="s">
        <v>863</v>
      </c>
      <c r="E46" s="19">
        <v>3</v>
      </c>
      <c r="F46" s="19"/>
      <c r="G46" s="19"/>
      <c r="H46" s="19" t="s">
        <v>420</v>
      </c>
      <c r="I46" s="19" t="s">
        <v>421</v>
      </c>
      <c r="J46" s="19" t="s">
        <v>125</v>
      </c>
      <c r="K46" s="19" t="s">
        <v>236</v>
      </c>
      <c r="L46" s="19" t="s">
        <v>422</v>
      </c>
    </row>
    <row r="47" spans="1:12" ht="30">
      <c r="A47" s="19" t="s">
        <v>14</v>
      </c>
      <c r="B47" s="19" t="s">
        <v>11</v>
      </c>
      <c r="C47" s="19" t="s">
        <v>13</v>
      </c>
      <c r="D47" s="19" t="s">
        <v>863</v>
      </c>
      <c r="E47" s="19">
        <v>4</v>
      </c>
      <c r="F47" s="19"/>
      <c r="G47" s="19"/>
      <c r="H47" s="19" t="s">
        <v>75</v>
      </c>
      <c r="I47" s="19" t="s">
        <v>76</v>
      </c>
      <c r="J47" s="19" t="s">
        <v>77</v>
      </c>
      <c r="K47" s="19" t="s">
        <v>78</v>
      </c>
      <c r="L47" s="19" t="s">
        <v>79</v>
      </c>
    </row>
    <row r="48" spans="1:12" ht="75">
      <c r="A48" s="19" t="s">
        <v>14</v>
      </c>
      <c r="B48" s="19" t="s">
        <v>11</v>
      </c>
      <c r="C48" s="19" t="s">
        <v>13</v>
      </c>
      <c r="D48" s="19" t="s">
        <v>863</v>
      </c>
      <c r="E48" s="19">
        <v>5</v>
      </c>
      <c r="F48" s="19"/>
      <c r="G48" s="19"/>
      <c r="H48" s="19" t="s">
        <v>492</v>
      </c>
      <c r="I48" s="19" t="s">
        <v>493</v>
      </c>
      <c r="J48" s="19" t="s">
        <v>494</v>
      </c>
      <c r="K48" s="19" t="s">
        <v>12</v>
      </c>
      <c r="L48" s="19" t="s">
        <v>495</v>
      </c>
    </row>
    <row r="49" spans="1:12" ht="75">
      <c r="A49" s="19" t="s">
        <v>864</v>
      </c>
      <c r="B49" s="19" t="s">
        <v>55</v>
      </c>
      <c r="C49" s="19" t="s">
        <v>865</v>
      </c>
      <c r="D49" s="19" t="s">
        <v>53</v>
      </c>
      <c r="E49" s="19">
        <v>0</v>
      </c>
      <c r="F49" s="19"/>
      <c r="G49" s="19"/>
      <c r="H49" s="19" t="s">
        <v>288</v>
      </c>
      <c r="I49" s="19" t="s">
        <v>289</v>
      </c>
      <c r="J49" s="19" t="s">
        <v>82</v>
      </c>
      <c r="K49" s="19" t="s">
        <v>200</v>
      </c>
      <c r="L49" s="19" t="s">
        <v>290</v>
      </c>
    </row>
    <row r="50" spans="1:12" ht="75">
      <c r="A50" s="19" t="s">
        <v>864</v>
      </c>
      <c r="B50" s="19" t="s">
        <v>55</v>
      </c>
      <c r="C50" s="19" t="s">
        <v>865</v>
      </c>
      <c r="D50" s="19" t="s">
        <v>53</v>
      </c>
      <c r="E50" s="19">
        <v>1</v>
      </c>
      <c r="F50" s="19"/>
      <c r="G50" s="19"/>
      <c r="H50" s="19" t="s">
        <v>291</v>
      </c>
      <c r="I50" s="19" t="s">
        <v>292</v>
      </c>
      <c r="J50" s="19" t="s">
        <v>82</v>
      </c>
      <c r="K50" s="19" t="s">
        <v>200</v>
      </c>
      <c r="L50" s="19" t="s">
        <v>293</v>
      </c>
    </row>
    <row r="51" spans="1:12" ht="75">
      <c r="A51" s="19" t="s">
        <v>864</v>
      </c>
      <c r="B51" s="19" t="s">
        <v>55</v>
      </c>
      <c r="C51" s="19" t="s">
        <v>865</v>
      </c>
      <c r="D51" s="19" t="s">
        <v>53</v>
      </c>
      <c r="E51" s="19">
        <v>2</v>
      </c>
      <c r="F51" s="19"/>
      <c r="G51" s="19"/>
      <c r="H51" s="19" t="s">
        <v>294</v>
      </c>
      <c r="I51" s="19" t="s">
        <v>295</v>
      </c>
      <c r="J51" s="19" t="s">
        <v>77</v>
      </c>
      <c r="K51" s="19" t="s">
        <v>96</v>
      </c>
      <c r="L51" s="19" t="s">
        <v>259</v>
      </c>
    </row>
    <row r="52" spans="1:12" ht="75">
      <c r="A52" s="19" t="s">
        <v>864</v>
      </c>
      <c r="B52" s="19" t="s">
        <v>55</v>
      </c>
      <c r="C52" s="19" t="s">
        <v>865</v>
      </c>
      <c r="D52" s="19" t="s">
        <v>53</v>
      </c>
      <c r="E52" s="19">
        <v>3</v>
      </c>
      <c r="F52" s="19"/>
      <c r="G52" s="19"/>
      <c r="H52" s="19" t="s">
        <v>296</v>
      </c>
      <c r="I52" s="19" t="s">
        <v>297</v>
      </c>
      <c r="J52" s="19" t="s">
        <v>77</v>
      </c>
      <c r="K52" s="19" t="s">
        <v>96</v>
      </c>
      <c r="L52" s="19" t="s">
        <v>259</v>
      </c>
    </row>
    <row r="53" spans="1:12" ht="75">
      <c r="A53" s="19" t="s">
        <v>864</v>
      </c>
      <c r="B53" s="19" t="s">
        <v>55</v>
      </c>
      <c r="C53" s="19" t="s">
        <v>865</v>
      </c>
      <c r="D53" s="19" t="s">
        <v>53</v>
      </c>
      <c r="E53" s="19">
        <v>4</v>
      </c>
      <c r="F53" s="19"/>
      <c r="G53" s="19"/>
      <c r="H53" s="19" t="s">
        <v>285</v>
      </c>
      <c r="I53" s="19" t="s">
        <v>286</v>
      </c>
      <c r="J53" s="19" t="s">
        <v>82</v>
      </c>
      <c r="K53" s="19" t="s">
        <v>96</v>
      </c>
      <c r="L53" s="19" t="s">
        <v>287</v>
      </c>
    </row>
    <row r="54" spans="1:12" ht="75">
      <c r="A54" s="19" t="s">
        <v>864</v>
      </c>
      <c r="B54" s="19" t="s">
        <v>55</v>
      </c>
      <c r="C54" s="19" t="s">
        <v>865</v>
      </c>
      <c r="D54" s="19" t="s">
        <v>53</v>
      </c>
      <c r="E54" s="19">
        <v>5</v>
      </c>
      <c r="F54" s="19"/>
      <c r="G54" s="19"/>
      <c r="H54" s="19" t="s">
        <v>283</v>
      </c>
      <c r="I54" s="19" t="s">
        <v>284</v>
      </c>
      <c r="J54" s="19" t="s">
        <v>77</v>
      </c>
      <c r="K54" s="19" t="s">
        <v>96</v>
      </c>
      <c r="L54" s="19" t="s">
        <v>259</v>
      </c>
    </row>
    <row r="55" spans="1:12" ht="75">
      <c r="A55" s="19" t="s">
        <v>864</v>
      </c>
      <c r="B55" s="19" t="s">
        <v>55</v>
      </c>
      <c r="C55" s="19" t="s">
        <v>865</v>
      </c>
      <c r="D55" s="19" t="s">
        <v>53</v>
      </c>
      <c r="E55" s="19">
        <v>6</v>
      </c>
      <c r="F55" s="19"/>
      <c r="G55" s="19"/>
      <c r="H55" s="19" t="s">
        <v>302</v>
      </c>
      <c r="I55" s="19" t="s">
        <v>303</v>
      </c>
      <c r="J55" s="19" t="s">
        <v>82</v>
      </c>
      <c r="K55" s="19" t="s">
        <v>200</v>
      </c>
      <c r="L55" s="19" t="s">
        <v>290</v>
      </c>
    </row>
    <row r="56" spans="1:12" ht="75">
      <c r="A56" s="19" t="s">
        <v>864</v>
      </c>
      <c r="B56" s="19" t="s">
        <v>55</v>
      </c>
      <c r="C56" s="19" t="s">
        <v>865</v>
      </c>
      <c r="D56" s="19" t="s">
        <v>53</v>
      </c>
      <c r="E56" s="19">
        <v>7</v>
      </c>
      <c r="F56" s="19"/>
      <c r="G56" s="19"/>
      <c r="H56" s="19" t="s">
        <v>304</v>
      </c>
      <c r="I56" s="19" t="s">
        <v>305</v>
      </c>
      <c r="J56" s="19" t="s">
        <v>82</v>
      </c>
      <c r="K56" s="19" t="s">
        <v>200</v>
      </c>
      <c r="L56" s="19" t="s">
        <v>293</v>
      </c>
    </row>
    <row r="57" spans="1:12" ht="75">
      <c r="A57" s="19" t="s">
        <v>864</v>
      </c>
      <c r="B57" s="19" t="s">
        <v>55</v>
      </c>
      <c r="C57" s="19" t="s">
        <v>865</v>
      </c>
      <c r="D57" s="19" t="s">
        <v>53</v>
      </c>
      <c r="E57" s="19">
        <v>8</v>
      </c>
      <c r="F57" s="19"/>
      <c r="G57" s="19"/>
      <c r="H57" s="19" t="s">
        <v>306</v>
      </c>
      <c r="I57" s="19" t="s">
        <v>307</v>
      </c>
      <c r="J57" s="19" t="s">
        <v>77</v>
      </c>
      <c r="K57" s="19" t="s">
        <v>96</v>
      </c>
      <c r="L57" s="19" t="s">
        <v>259</v>
      </c>
    </row>
    <row r="58" spans="1:12" ht="75">
      <c r="A58" s="19" t="s">
        <v>864</v>
      </c>
      <c r="B58" s="19" t="s">
        <v>55</v>
      </c>
      <c r="C58" s="19" t="s">
        <v>865</v>
      </c>
      <c r="D58" s="19" t="s">
        <v>53</v>
      </c>
      <c r="E58" s="19">
        <v>9</v>
      </c>
      <c r="F58" s="19"/>
      <c r="G58" s="19"/>
      <c r="H58" s="19" t="s">
        <v>308</v>
      </c>
      <c r="I58" s="19" t="s">
        <v>309</v>
      </c>
      <c r="J58" s="19" t="s">
        <v>77</v>
      </c>
      <c r="K58" s="19" t="s">
        <v>96</v>
      </c>
      <c r="L58" s="19" t="s">
        <v>259</v>
      </c>
    </row>
    <row r="59" spans="1:12" ht="75">
      <c r="A59" s="19" t="s">
        <v>864</v>
      </c>
      <c r="B59" s="19" t="s">
        <v>55</v>
      </c>
      <c r="C59" s="19" t="s">
        <v>865</v>
      </c>
      <c r="D59" s="19" t="s">
        <v>53</v>
      </c>
      <c r="E59" s="19">
        <v>10</v>
      </c>
      <c r="F59" s="19"/>
      <c r="G59" s="19"/>
      <c r="H59" s="19" t="s">
        <v>300</v>
      </c>
      <c r="I59" s="19" t="s">
        <v>301</v>
      </c>
      <c r="J59" s="19" t="s">
        <v>82</v>
      </c>
      <c r="K59" s="19" t="s">
        <v>96</v>
      </c>
      <c r="L59" s="19" t="s">
        <v>287</v>
      </c>
    </row>
    <row r="60" spans="1:12" ht="75">
      <c r="A60" s="19" t="s">
        <v>864</v>
      </c>
      <c r="B60" s="19" t="s">
        <v>55</v>
      </c>
      <c r="C60" s="19" t="s">
        <v>865</v>
      </c>
      <c r="D60" s="19" t="s">
        <v>53</v>
      </c>
      <c r="E60" s="19">
        <v>11</v>
      </c>
      <c r="F60" s="19"/>
      <c r="G60" s="19"/>
      <c r="H60" s="19" t="s">
        <v>298</v>
      </c>
      <c r="I60" s="19" t="s">
        <v>299</v>
      </c>
      <c r="J60" s="19" t="s">
        <v>77</v>
      </c>
      <c r="K60" s="19" t="s">
        <v>96</v>
      </c>
      <c r="L60" s="19" t="s">
        <v>259</v>
      </c>
    </row>
    <row r="61" spans="1:12" ht="407.25" customHeight="1">
      <c r="A61" s="19" t="s">
        <v>864</v>
      </c>
      <c r="B61" s="19" t="s">
        <v>55</v>
      </c>
      <c r="C61" s="19" t="s">
        <v>865</v>
      </c>
      <c r="D61" s="19" t="s">
        <v>53</v>
      </c>
      <c r="E61" s="19">
        <v>12</v>
      </c>
      <c r="F61" s="19"/>
      <c r="G61" s="19"/>
      <c r="H61" s="19" t="s">
        <v>360</v>
      </c>
      <c r="I61" s="19" t="s">
        <v>361</v>
      </c>
      <c r="J61" s="19" t="s">
        <v>353</v>
      </c>
      <c r="K61" s="19" t="s">
        <v>12</v>
      </c>
      <c r="L61" s="19" t="s">
        <v>362</v>
      </c>
    </row>
    <row r="62" spans="1:12" ht="75">
      <c r="A62" s="19" t="s">
        <v>864</v>
      </c>
      <c r="B62" s="19" t="s">
        <v>55</v>
      </c>
      <c r="C62" s="19" t="s">
        <v>865</v>
      </c>
      <c r="D62" s="19" t="s">
        <v>53</v>
      </c>
      <c r="E62" s="19">
        <v>13</v>
      </c>
      <c r="F62" s="19"/>
      <c r="G62" s="19"/>
      <c r="H62" s="19" t="s">
        <v>807</v>
      </c>
      <c r="I62" s="19" t="s">
        <v>808</v>
      </c>
      <c r="J62" s="19" t="s">
        <v>82</v>
      </c>
      <c r="K62" s="19" t="s">
        <v>378</v>
      </c>
      <c r="L62" s="19" t="s">
        <v>802</v>
      </c>
    </row>
    <row r="63" spans="1:12" ht="75">
      <c r="A63" s="19" t="s">
        <v>864</v>
      </c>
      <c r="B63" s="19" t="s">
        <v>55</v>
      </c>
      <c r="C63" s="19" t="s">
        <v>865</v>
      </c>
      <c r="D63" s="19" t="s">
        <v>53</v>
      </c>
      <c r="E63" s="19">
        <v>14</v>
      </c>
      <c r="F63" s="19"/>
      <c r="G63" s="19"/>
      <c r="H63" s="19" t="s">
        <v>380</v>
      </c>
      <c r="I63" s="19" t="s">
        <v>381</v>
      </c>
      <c r="J63" s="19" t="s">
        <v>77</v>
      </c>
      <c r="K63" s="19" t="s">
        <v>378</v>
      </c>
      <c r="L63" s="19" t="s">
        <v>379</v>
      </c>
    </row>
    <row r="64" spans="1:12" ht="75">
      <c r="A64" s="19" t="s">
        <v>864</v>
      </c>
      <c r="B64" s="19" t="s">
        <v>55</v>
      </c>
      <c r="C64" s="19" t="s">
        <v>865</v>
      </c>
      <c r="D64" s="19" t="s">
        <v>53</v>
      </c>
      <c r="E64" s="19">
        <v>15</v>
      </c>
      <c r="F64" s="19"/>
      <c r="G64" s="19"/>
      <c r="H64" s="19" t="s">
        <v>800</v>
      </c>
      <c r="I64" s="19" t="s">
        <v>801</v>
      </c>
      <c r="J64" s="19" t="s">
        <v>82</v>
      </c>
      <c r="K64" s="19" t="s">
        <v>378</v>
      </c>
      <c r="L64" s="19" t="s">
        <v>802</v>
      </c>
    </row>
    <row r="65" spans="1:12" ht="75">
      <c r="A65" s="19" t="s">
        <v>864</v>
      </c>
      <c r="B65" s="19" t="s">
        <v>55</v>
      </c>
      <c r="C65" s="19" t="s">
        <v>865</v>
      </c>
      <c r="D65" s="19" t="s">
        <v>53</v>
      </c>
      <c r="E65" s="19">
        <v>16</v>
      </c>
      <c r="F65" s="19"/>
      <c r="G65" s="19"/>
      <c r="H65" s="19" t="s">
        <v>376</v>
      </c>
      <c r="I65" s="19" t="s">
        <v>377</v>
      </c>
      <c r="J65" s="19" t="s">
        <v>77</v>
      </c>
      <c r="K65" s="19" t="s">
        <v>378</v>
      </c>
      <c r="L65" s="19" t="s">
        <v>379</v>
      </c>
    </row>
    <row r="66" spans="1:12" ht="75">
      <c r="A66" s="19" t="s">
        <v>864</v>
      </c>
      <c r="B66" s="19" t="s">
        <v>55</v>
      </c>
      <c r="C66" s="19" t="s">
        <v>865</v>
      </c>
      <c r="D66" s="19" t="s">
        <v>53</v>
      </c>
      <c r="E66" s="19">
        <v>17</v>
      </c>
      <c r="F66" s="19"/>
      <c r="G66" s="19"/>
      <c r="H66" s="19" t="s">
        <v>815</v>
      </c>
      <c r="I66" s="19" t="s">
        <v>816</v>
      </c>
      <c r="J66" s="19" t="s">
        <v>82</v>
      </c>
      <c r="K66" s="19" t="s">
        <v>378</v>
      </c>
      <c r="L66" s="19" t="s">
        <v>802</v>
      </c>
    </row>
    <row r="67" spans="1:12" ht="75">
      <c r="A67" s="19" t="s">
        <v>864</v>
      </c>
      <c r="B67" s="19" t="s">
        <v>55</v>
      </c>
      <c r="C67" s="19" t="s">
        <v>865</v>
      </c>
      <c r="D67" s="19" t="s">
        <v>53</v>
      </c>
      <c r="E67" s="19">
        <v>18</v>
      </c>
      <c r="F67" s="19"/>
      <c r="G67" s="19"/>
      <c r="H67" s="19" t="s">
        <v>382</v>
      </c>
      <c r="I67" s="19" t="s">
        <v>383</v>
      </c>
      <c r="J67" s="19" t="s">
        <v>77</v>
      </c>
      <c r="K67" s="19" t="s">
        <v>378</v>
      </c>
      <c r="L67" s="19" t="s">
        <v>379</v>
      </c>
    </row>
    <row r="68" spans="1:12" ht="75">
      <c r="A68" s="19" t="s">
        <v>864</v>
      </c>
      <c r="B68" s="19" t="s">
        <v>55</v>
      </c>
      <c r="C68" s="19" t="s">
        <v>865</v>
      </c>
      <c r="D68" s="19" t="s">
        <v>53</v>
      </c>
      <c r="E68" s="19">
        <v>19</v>
      </c>
      <c r="F68" s="19"/>
      <c r="G68" s="19"/>
      <c r="H68" s="19" t="s">
        <v>836</v>
      </c>
      <c r="I68" s="19" t="s">
        <v>837</v>
      </c>
      <c r="J68" s="19" t="s">
        <v>82</v>
      </c>
      <c r="K68" s="19" t="s">
        <v>378</v>
      </c>
      <c r="L68" s="19" t="s">
        <v>802</v>
      </c>
    </row>
    <row r="69" spans="1:12" ht="75">
      <c r="A69" s="19" t="s">
        <v>864</v>
      </c>
      <c r="B69" s="19" t="s">
        <v>55</v>
      </c>
      <c r="C69" s="19" t="s">
        <v>865</v>
      </c>
      <c r="D69" s="19" t="s">
        <v>53</v>
      </c>
      <c r="E69" s="19">
        <v>20</v>
      </c>
      <c r="F69" s="19"/>
      <c r="G69" s="19"/>
      <c r="H69" s="19" t="s">
        <v>384</v>
      </c>
      <c r="I69" s="19" t="s">
        <v>385</v>
      </c>
      <c r="J69" s="19" t="s">
        <v>77</v>
      </c>
      <c r="K69" s="19" t="s">
        <v>378</v>
      </c>
      <c r="L69" s="19" t="s">
        <v>379</v>
      </c>
    </row>
    <row r="70" spans="1:12" ht="75">
      <c r="A70" s="19" t="s">
        <v>864</v>
      </c>
      <c r="B70" s="19" t="s">
        <v>55</v>
      </c>
      <c r="C70" s="19" t="s">
        <v>865</v>
      </c>
      <c r="D70" s="19" t="s">
        <v>53</v>
      </c>
      <c r="E70" s="19">
        <v>21</v>
      </c>
      <c r="F70" s="19"/>
      <c r="G70" s="19"/>
      <c r="H70" s="19" t="s">
        <v>64</v>
      </c>
      <c r="I70" s="19" t="s">
        <v>65</v>
      </c>
      <c r="J70" s="19" t="s">
        <v>66</v>
      </c>
      <c r="K70" s="19" t="s">
        <v>67</v>
      </c>
      <c r="L70" s="19" t="s">
        <v>68</v>
      </c>
    </row>
    <row r="71" spans="1:12" ht="75">
      <c r="A71" s="19" t="s">
        <v>864</v>
      </c>
      <c r="B71" s="19" t="s">
        <v>55</v>
      </c>
      <c r="C71" s="19" t="s">
        <v>865</v>
      </c>
      <c r="D71" s="19" t="s">
        <v>53</v>
      </c>
      <c r="E71" s="19">
        <v>22</v>
      </c>
      <c r="F71" s="19"/>
      <c r="G71" s="19"/>
      <c r="H71" s="19" t="s">
        <v>69</v>
      </c>
      <c r="I71" s="19" t="s">
        <v>70</v>
      </c>
      <c r="J71" s="19" t="s">
        <v>66</v>
      </c>
      <c r="K71" s="19" t="s">
        <v>67</v>
      </c>
      <c r="L71" s="19" t="s">
        <v>68</v>
      </c>
    </row>
    <row r="72" spans="1:12" ht="75">
      <c r="A72" s="19" t="s">
        <v>864</v>
      </c>
      <c r="B72" s="19" t="s">
        <v>55</v>
      </c>
      <c r="C72" s="19" t="s">
        <v>865</v>
      </c>
      <c r="D72" s="19" t="s">
        <v>53</v>
      </c>
      <c r="E72" s="19">
        <v>23</v>
      </c>
      <c r="F72" s="19"/>
      <c r="G72" s="19"/>
      <c r="H72" s="19" t="s">
        <v>71</v>
      </c>
      <c r="I72" s="19" t="s">
        <v>72</v>
      </c>
      <c r="J72" s="19" t="s">
        <v>66</v>
      </c>
      <c r="K72" s="19" t="s">
        <v>67</v>
      </c>
      <c r="L72" s="19" t="s">
        <v>68</v>
      </c>
    </row>
    <row r="73" spans="1:12" ht="75">
      <c r="A73" s="19" t="s">
        <v>864</v>
      </c>
      <c r="B73" s="19" t="s">
        <v>55</v>
      </c>
      <c r="C73" s="19" t="s">
        <v>865</v>
      </c>
      <c r="D73" s="19" t="s">
        <v>53</v>
      </c>
      <c r="E73" s="19">
        <v>24</v>
      </c>
      <c r="F73" s="19"/>
      <c r="G73" s="19"/>
      <c r="H73" s="19" t="s">
        <v>73</v>
      </c>
      <c r="I73" s="19" t="s">
        <v>74</v>
      </c>
      <c r="J73" s="19" t="s">
        <v>66</v>
      </c>
      <c r="K73" s="19" t="s">
        <v>67</v>
      </c>
      <c r="L73" s="19" t="s">
        <v>68</v>
      </c>
    </row>
    <row r="74" spans="1:12" ht="75">
      <c r="A74" s="19" t="s">
        <v>864</v>
      </c>
      <c r="B74" s="19" t="s">
        <v>55</v>
      </c>
      <c r="C74" s="19" t="s">
        <v>865</v>
      </c>
      <c r="D74" s="19" t="s">
        <v>53</v>
      </c>
      <c r="E74" s="19">
        <v>25</v>
      </c>
      <c r="F74" s="19"/>
      <c r="G74" s="19"/>
      <c r="H74" s="19" t="s">
        <v>244</v>
      </c>
      <c r="I74" s="19" t="s">
        <v>245</v>
      </c>
      <c r="J74" s="19" t="s">
        <v>66</v>
      </c>
      <c r="K74" s="19" t="s">
        <v>246</v>
      </c>
      <c r="L74" s="19" t="s">
        <v>247</v>
      </c>
    </row>
    <row r="75" spans="1:12" ht="105">
      <c r="A75" s="19" t="s">
        <v>864</v>
      </c>
      <c r="B75" s="19" t="s">
        <v>55</v>
      </c>
      <c r="C75" s="19" t="s">
        <v>865</v>
      </c>
      <c r="D75" s="19" t="s">
        <v>53</v>
      </c>
      <c r="E75" s="19">
        <v>26</v>
      </c>
      <c r="F75" s="19"/>
      <c r="G75" s="19"/>
      <c r="H75" s="19" t="s">
        <v>107</v>
      </c>
      <c r="I75" s="19" t="s">
        <v>108</v>
      </c>
      <c r="J75" s="19" t="s">
        <v>82</v>
      </c>
      <c r="K75" s="19" t="s">
        <v>109</v>
      </c>
      <c r="L75" s="19" t="s">
        <v>110</v>
      </c>
    </row>
    <row r="76" spans="1:12" ht="75">
      <c r="A76" s="19" t="s">
        <v>864</v>
      </c>
      <c r="B76" s="19" t="s">
        <v>55</v>
      </c>
      <c r="C76" s="19" t="s">
        <v>865</v>
      </c>
      <c r="D76" s="19" t="s">
        <v>53</v>
      </c>
      <c r="E76" s="19">
        <v>27</v>
      </c>
      <c r="F76" s="19"/>
      <c r="G76" s="19"/>
      <c r="H76" s="19" t="s">
        <v>80</v>
      </c>
      <c r="I76" s="19" t="s">
        <v>81</v>
      </c>
      <c r="J76" s="19" t="s">
        <v>82</v>
      </c>
      <c r="K76" s="19" t="s">
        <v>83</v>
      </c>
      <c r="L76" s="19" t="s">
        <v>84</v>
      </c>
    </row>
    <row r="77" spans="1:12" ht="75">
      <c r="A77" s="19" t="s">
        <v>864</v>
      </c>
      <c r="B77" s="19" t="s">
        <v>55</v>
      </c>
      <c r="C77" s="19" t="s">
        <v>865</v>
      </c>
      <c r="D77" s="19" t="s">
        <v>53</v>
      </c>
      <c r="E77" s="19">
        <v>28</v>
      </c>
      <c r="F77" s="19"/>
      <c r="G77" s="19"/>
      <c r="H77" s="19" t="s">
        <v>257</v>
      </c>
      <c r="I77" s="19" t="s">
        <v>258</v>
      </c>
      <c r="J77" s="19" t="s">
        <v>77</v>
      </c>
      <c r="K77" s="19" t="s">
        <v>83</v>
      </c>
      <c r="L77" s="19" t="s">
        <v>259</v>
      </c>
    </row>
    <row r="78" spans="1:12" ht="75">
      <c r="A78" s="19" t="s">
        <v>864</v>
      </c>
      <c r="B78" s="19" t="s">
        <v>55</v>
      </c>
      <c r="C78" s="19" t="s">
        <v>865</v>
      </c>
      <c r="D78" s="19" t="s">
        <v>53</v>
      </c>
      <c r="E78" s="19">
        <v>29</v>
      </c>
      <c r="F78" s="19"/>
      <c r="G78" s="19"/>
      <c r="H78" s="19" t="s">
        <v>480</v>
      </c>
      <c r="I78" s="19" t="s">
        <v>481</v>
      </c>
      <c r="J78" s="19" t="s">
        <v>77</v>
      </c>
      <c r="K78" s="19" t="s">
        <v>236</v>
      </c>
      <c r="L78" s="19" t="s">
        <v>482</v>
      </c>
    </row>
    <row r="79" spans="1:12" ht="75">
      <c r="A79" s="19" t="s">
        <v>864</v>
      </c>
      <c r="B79" s="19" t="s">
        <v>55</v>
      </c>
      <c r="C79" s="19" t="s">
        <v>865</v>
      </c>
      <c r="D79" s="19" t="s">
        <v>53</v>
      </c>
      <c r="E79" s="19">
        <v>30</v>
      </c>
      <c r="F79" s="19"/>
      <c r="G79" s="19"/>
      <c r="H79" s="19" t="s">
        <v>526</v>
      </c>
      <c r="I79" s="19" t="s">
        <v>527</v>
      </c>
      <c r="J79" s="19" t="s">
        <v>193</v>
      </c>
      <c r="K79" s="19" t="s">
        <v>12</v>
      </c>
      <c r="L79" s="19" t="s">
        <v>528</v>
      </c>
    </row>
    <row r="80" spans="1:12" ht="75">
      <c r="A80" s="19" t="s">
        <v>864</v>
      </c>
      <c r="B80" s="19" t="s">
        <v>55</v>
      </c>
      <c r="C80" s="19" t="s">
        <v>865</v>
      </c>
      <c r="D80" s="19" t="s">
        <v>53</v>
      </c>
      <c r="E80" s="19">
        <v>31</v>
      </c>
      <c r="F80" s="19"/>
      <c r="G80" s="19"/>
      <c r="H80" s="19" t="s">
        <v>85</v>
      </c>
      <c r="I80" s="19" t="s">
        <v>86</v>
      </c>
      <c r="J80" s="19" t="s">
        <v>82</v>
      </c>
      <c r="K80" s="19" t="s">
        <v>83</v>
      </c>
      <c r="L80" s="19" t="s">
        <v>84</v>
      </c>
    </row>
    <row r="81" spans="1:12" ht="75">
      <c r="A81" s="19" t="s">
        <v>864</v>
      </c>
      <c r="B81" s="19" t="s">
        <v>55</v>
      </c>
      <c r="C81" s="19" t="s">
        <v>865</v>
      </c>
      <c r="D81" s="19" t="s">
        <v>53</v>
      </c>
      <c r="E81" s="19">
        <v>32</v>
      </c>
      <c r="F81" s="19"/>
      <c r="G81" s="19"/>
      <c r="H81" s="19" t="s">
        <v>260</v>
      </c>
      <c r="I81" s="19" t="s">
        <v>261</v>
      </c>
      <c r="J81" s="19" t="s">
        <v>77</v>
      </c>
      <c r="K81" s="19" t="s">
        <v>83</v>
      </c>
      <c r="L81" s="19" t="s">
        <v>259</v>
      </c>
    </row>
    <row r="82" spans="1:12" ht="75">
      <c r="A82" s="19" t="s">
        <v>864</v>
      </c>
      <c r="B82" s="19" t="s">
        <v>55</v>
      </c>
      <c r="C82" s="19" t="s">
        <v>865</v>
      </c>
      <c r="D82" s="19" t="s">
        <v>53</v>
      </c>
      <c r="E82" s="19">
        <v>33</v>
      </c>
      <c r="F82" s="19"/>
      <c r="G82" s="19"/>
      <c r="H82" s="19" t="s">
        <v>483</v>
      </c>
      <c r="I82" s="19" t="s">
        <v>484</v>
      </c>
      <c r="J82" s="19" t="s">
        <v>77</v>
      </c>
      <c r="K82" s="19" t="s">
        <v>236</v>
      </c>
      <c r="L82" s="19" t="s">
        <v>482</v>
      </c>
    </row>
    <row r="83" spans="1:12" ht="75">
      <c r="A83" s="19" t="s">
        <v>864</v>
      </c>
      <c r="B83" s="19" t="s">
        <v>55</v>
      </c>
      <c r="C83" s="19" t="s">
        <v>865</v>
      </c>
      <c r="D83" s="19" t="s">
        <v>53</v>
      </c>
      <c r="E83" s="19">
        <v>34</v>
      </c>
      <c r="F83" s="19"/>
      <c r="G83" s="19"/>
      <c r="H83" s="19" t="s">
        <v>529</v>
      </c>
      <c r="I83" s="19" t="s">
        <v>530</v>
      </c>
      <c r="J83" s="19" t="s">
        <v>193</v>
      </c>
      <c r="K83" s="19" t="s">
        <v>12</v>
      </c>
      <c r="L83" s="19" t="s">
        <v>528</v>
      </c>
    </row>
    <row r="84" spans="1:12" ht="75">
      <c r="A84" s="19" t="s">
        <v>864</v>
      </c>
      <c r="B84" s="19" t="s">
        <v>55</v>
      </c>
      <c r="C84" s="19" t="s">
        <v>865</v>
      </c>
      <c r="D84" s="19" t="s">
        <v>53</v>
      </c>
      <c r="E84" s="19">
        <v>35</v>
      </c>
      <c r="F84" s="19"/>
      <c r="G84" s="19"/>
      <c r="H84" s="19" t="s">
        <v>368</v>
      </c>
      <c r="I84" s="19" t="s">
        <v>369</v>
      </c>
      <c r="J84" s="19" t="s">
        <v>66</v>
      </c>
      <c r="K84" s="19" t="s">
        <v>356</v>
      </c>
      <c r="L84" s="19" t="s">
        <v>370</v>
      </c>
    </row>
    <row r="85" spans="1:12" ht="75">
      <c r="A85" s="19" t="s">
        <v>864</v>
      </c>
      <c r="B85" s="19" t="s">
        <v>55</v>
      </c>
      <c r="C85" s="19" t="s">
        <v>865</v>
      </c>
      <c r="D85" s="19" t="s">
        <v>53</v>
      </c>
      <c r="E85" s="19">
        <v>36</v>
      </c>
      <c r="F85" s="19"/>
      <c r="G85" s="19"/>
      <c r="H85" s="19" t="s">
        <v>371</v>
      </c>
      <c r="I85" s="19" t="s">
        <v>372</v>
      </c>
      <c r="J85" s="19" t="s">
        <v>77</v>
      </c>
      <c r="K85" s="19" t="s">
        <v>356</v>
      </c>
      <c r="L85" s="19" t="s">
        <v>259</v>
      </c>
    </row>
    <row r="86" spans="1:12" ht="75">
      <c r="A86" s="19" t="s">
        <v>864</v>
      </c>
      <c r="B86" s="19" t="s">
        <v>55</v>
      </c>
      <c r="C86" s="19" t="s">
        <v>865</v>
      </c>
      <c r="D86" s="19" t="s">
        <v>53</v>
      </c>
      <c r="E86" s="19">
        <v>37</v>
      </c>
      <c r="F86" s="19"/>
      <c r="G86" s="19"/>
      <c r="H86" s="19" t="s">
        <v>363</v>
      </c>
      <c r="I86" s="19" t="s">
        <v>364</v>
      </c>
      <c r="J86" s="19" t="s">
        <v>66</v>
      </c>
      <c r="K86" s="19" t="s">
        <v>356</v>
      </c>
      <c r="L86" s="19" t="s">
        <v>365</v>
      </c>
    </row>
    <row r="87" spans="1:12" ht="75">
      <c r="A87" s="19" t="s">
        <v>864</v>
      </c>
      <c r="B87" s="19" t="s">
        <v>55</v>
      </c>
      <c r="C87" s="19" t="s">
        <v>865</v>
      </c>
      <c r="D87" s="19" t="s">
        <v>53</v>
      </c>
      <c r="E87" s="19">
        <v>38</v>
      </c>
      <c r="F87" s="19"/>
      <c r="G87" s="19"/>
      <c r="H87" s="19" t="s">
        <v>366</v>
      </c>
      <c r="I87" s="19" t="s">
        <v>367</v>
      </c>
      <c r="J87" s="19" t="s">
        <v>77</v>
      </c>
      <c r="K87" s="19" t="s">
        <v>356</v>
      </c>
      <c r="L87" s="19" t="s">
        <v>259</v>
      </c>
    </row>
    <row r="88" spans="1:12" ht="75">
      <c r="A88" s="19" t="s">
        <v>864</v>
      </c>
      <c r="B88" s="19" t="s">
        <v>55</v>
      </c>
      <c r="C88" s="19" t="s">
        <v>865</v>
      </c>
      <c r="D88" s="19" t="s">
        <v>53</v>
      </c>
      <c r="E88" s="19">
        <v>39</v>
      </c>
      <c r="F88" s="19"/>
      <c r="G88" s="19"/>
      <c r="H88" s="19" t="s">
        <v>354</v>
      </c>
      <c r="I88" s="19" t="s">
        <v>355</v>
      </c>
      <c r="J88" s="19" t="s">
        <v>66</v>
      </c>
      <c r="K88" s="19" t="s">
        <v>356</v>
      </c>
      <c r="L88" s="19" t="s">
        <v>357</v>
      </c>
    </row>
    <row r="89" spans="1:12" ht="75">
      <c r="A89" s="19" t="s">
        <v>864</v>
      </c>
      <c r="B89" s="19" t="s">
        <v>55</v>
      </c>
      <c r="C89" s="19" t="s">
        <v>865</v>
      </c>
      <c r="D89" s="19" t="s">
        <v>53</v>
      </c>
      <c r="E89" s="19">
        <v>40</v>
      </c>
      <c r="F89" s="19"/>
      <c r="G89" s="19"/>
      <c r="H89" s="19" t="s">
        <v>358</v>
      </c>
      <c r="I89" s="19" t="s">
        <v>359</v>
      </c>
      <c r="J89" s="19" t="s">
        <v>77</v>
      </c>
      <c r="K89" s="19" t="s">
        <v>356</v>
      </c>
      <c r="L89" s="19" t="s">
        <v>259</v>
      </c>
    </row>
    <row r="90" spans="1:12" ht="75">
      <c r="A90" s="19" t="s">
        <v>864</v>
      </c>
      <c r="B90" s="19" t="s">
        <v>55</v>
      </c>
      <c r="C90" s="19" t="s">
        <v>865</v>
      </c>
      <c r="D90" s="19" t="s">
        <v>53</v>
      </c>
      <c r="E90" s="19">
        <v>41</v>
      </c>
      <c r="F90" s="19"/>
      <c r="G90" s="19"/>
      <c r="H90" s="19" t="s">
        <v>798</v>
      </c>
      <c r="I90" s="19" t="s">
        <v>799</v>
      </c>
      <c r="J90" s="19" t="s">
        <v>193</v>
      </c>
      <c r="K90" s="19" t="s">
        <v>773</v>
      </c>
      <c r="L90" s="19" t="s">
        <v>787</v>
      </c>
    </row>
    <row r="91" spans="1:12" ht="75">
      <c r="A91" s="19" t="s">
        <v>864</v>
      </c>
      <c r="B91" s="19" t="s">
        <v>55</v>
      </c>
      <c r="C91" s="19" t="s">
        <v>865</v>
      </c>
      <c r="D91" s="19" t="s">
        <v>53</v>
      </c>
      <c r="E91" s="19">
        <v>42</v>
      </c>
      <c r="F91" s="19"/>
      <c r="G91" s="19"/>
      <c r="H91" s="19" t="s">
        <v>778</v>
      </c>
      <c r="I91" s="19" t="s">
        <v>779</v>
      </c>
      <c r="J91" s="19" t="s">
        <v>77</v>
      </c>
      <c r="K91" s="19" t="s">
        <v>765</v>
      </c>
      <c r="L91" s="19" t="s">
        <v>780</v>
      </c>
    </row>
    <row r="92" spans="1:12" ht="90">
      <c r="A92" s="19" t="s">
        <v>864</v>
      </c>
      <c r="B92" s="19" t="s">
        <v>55</v>
      </c>
      <c r="C92" s="19" t="s">
        <v>865</v>
      </c>
      <c r="D92" s="19" t="s">
        <v>53</v>
      </c>
      <c r="E92" s="19">
        <v>43</v>
      </c>
      <c r="F92" s="19"/>
      <c r="G92" s="19"/>
      <c r="H92" s="19" t="s">
        <v>251</v>
      </c>
      <c r="I92" s="19" t="s">
        <v>252</v>
      </c>
      <c r="J92" s="19" t="s">
        <v>125</v>
      </c>
      <c r="K92" s="19" t="s">
        <v>236</v>
      </c>
      <c r="L92" s="19" t="s">
        <v>253</v>
      </c>
    </row>
    <row r="93" spans="1:12" ht="90">
      <c r="A93" s="19" t="s">
        <v>20</v>
      </c>
      <c r="B93" s="19" t="s">
        <v>19</v>
      </c>
      <c r="C93" s="19" t="s">
        <v>18</v>
      </c>
      <c r="D93" s="19" t="s">
        <v>24</v>
      </c>
      <c r="E93" s="19">
        <v>0</v>
      </c>
      <c r="F93" s="19"/>
      <c r="G93" s="19"/>
      <c r="H93" s="19" t="s">
        <v>278</v>
      </c>
      <c r="I93" s="19" t="s">
        <v>1136</v>
      </c>
      <c r="J93" s="19" t="s">
        <v>125</v>
      </c>
      <c r="K93" s="19" t="s">
        <v>12</v>
      </c>
      <c r="L93" s="19" t="s">
        <v>279</v>
      </c>
    </row>
    <row r="94" spans="1:12" ht="75">
      <c r="A94" s="19" t="s">
        <v>20</v>
      </c>
      <c r="B94" s="19" t="s">
        <v>19</v>
      </c>
      <c r="C94" s="19" t="s">
        <v>18</v>
      </c>
      <c r="D94" s="19" t="s">
        <v>24</v>
      </c>
      <c r="E94" s="19">
        <v>1</v>
      </c>
      <c r="F94" s="19" t="s">
        <v>1137</v>
      </c>
      <c r="G94" s="19"/>
      <c r="H94" s="19" t="s">
        <v>271</v>
      </c>
      <c r="I94" s="19" t="s">
        <v>1138</v>
      </c>
      <c r="J94" s="19" t="s">
        <v>125</v>
      </c>
      <c r="K94" s="19" t="s">
        <v>12</v>
      </c>
      <c r="L94" s="19" t="s">
        <v>272</v>
      </c>
    </row>
    <row r="95" spans="1:12" ht="60">
      <c r="A95" s="19" t="s">
        <v>20</v>
      </c>
      <c r="B95" s="19" t="s">
        <v>19</v>
      </c>
      <c r="C95" s="19" t="s">
        <v>18</v>
      </c>
      <c r="D95" s="19" t="s">
        <v>24</v>
      </c>
      <c r="E95" s="19">
        <v>2</v>
      </c>
      <c r="F95" s="19" t="s">
        <v>1137</v>
      </c>
      <c r="G95" s="19"/>
      <c r="H95" s="19" t="s">
        <v>142</v>
      </c>
      <c r="I95" s="19" t="s">
        <v>143</v>
      </c>
      <c r="J95" s="19" t="s">
        <v>77</v>
      </c>
      <c r="K95" s="19" t="s">
        <v>1172</v>
      </c>
      <c r="L95" s="19" t="s">
        <v>1173</v>
      </c>
    </row>
    <row r="96" spans="1:12" ht="255">
      <c r="A96" s="19" t="s">
        <v>20</v>
      </c>
      <c r="B96" s="19" t="s">
        <v>19</v>
      </c>
      <c r="C96" s="19" t="s">
        <v>18</v>
      </c>
      <c r="D96" s="19" t="s">
        <v>24</v>
      </c>
      <c r="E96" s="19">
        <v>3</v>
      </c>
      <c r="F96" s="19" t="s">
        <v>1137</v>
      </c>
      <c r="G96" s="19"/>
      <c r="H96" s="19" t="s">
        <v>458</v>
      </c>
      <c r="I96" s="19" t="s">
        <v>459</v>
      </c>
      <c r="J96" s="19" t="s">
        <v>125</v>
      </c>
      <c r="K96" s="19" t="s">
        <v>12</v>
      </c>
      <c r="L96" s="19" t="s">
        <v>460</v>
      </c>
    </row>
    <row r="97" spans="1:12" ht="75">
      <c r="A97" s="19" t="s">
        <v>20</v>
      </c>
      <c r="B97" s="19" t="s">
        <v>19</v>
      </c>
      <c r="C97" s="19" t="s">
        <v>18</v>
      </c>
      <c r="D97" s="19" t="s">
        <v>24</v>
      </c>
      <c r="E97" s="19">
        <v>4</v>
      </c>
      <c r="F97" s="19" t="s">
        <v>1137</v>
      </c>
      <c r="G97" s="19"/>
      <c r="H97" s="19" t="s">
        <v>425</v>
      </c>
      <c r="I97" s="19" t="s">
        <v>426</v>
      </c>
      <c r="J97" s="19" t="s">
        <v>125</v>
      </c>
      <c r="K97" s="19" t="s">
        <v>236</v>
      </c>
      <c r="L97" s="19" t="s">
        <v>427</v>
      </c>
    </row>
    <row r="98" spans="1:12">
      <c r="A98" s="19" t="s">
        <v>20</v>
      </c>
      <c r="B98" s="19" t="s">
        <v>19</v>
      </c>
      <c r="C98" s="19" t="s">
        <v>18</v>
      </c>
      <c r="D98" s="19" t="s">
        <v>24</v>
      </c>
      <c r="E98" s="19">
        <v>5</v>
      </c>
      <c r="F98" s="19" t="s">
        <v>1137</v>
      </c>
      <c r="G98" s="19" t="s">
        <v>425</v>
      </c>
      <c r="H98" s="19" t="s">
        <v>513</v>
      </c>
      <c r="I98" s="19" t="s">
        <v>514</v>
      </c>
      <c r="J98" s="19" t="s">
        <v>125</v>
      </c>
      <c r="K98" s="19" t="s">
        <v>236</v>
      </c>
      <c r="L98" s="19" t="s">
        <v>512</v>
      </c>
    </row>
    <row r="99" spans="1:12" ht="105">
      <c r="A99" s="19" t="s">
        <v>20</v>
      </c>
      <c r="B99" s="19" t="s">
        <v>19</v>
      </c>
      <c r="C99" s="19" t="s">
        <v>18</v>
      </c>
      <c r="D99" s="19" t="s">
        <v>24</v>
      </c>
      <c r="E99" s="19">
        <v>6</v>
      </c>
      <c r="F99" s="19" t="s">
        <v>1137</v>
      </c>
      <c r="G99" s="19" t="s">
        <v>425</v>
      </c>
      <c r="H99" s="19" t="s">
        <v>455</v>
      </c>
      <c r="I99" s="19" t="s">
        <v>456</v>
      </c>
      <c r="J99" s="19" t="s">
        <v>77</v>
      </c>
      <c r="K99" s="19" t="s">
        <v>12</v>
      </c>
      <c r="L99" s="19" t="s">
        <v>457</v>
      </c>
    </row>
    <row r="100" spans="1:12" ht="30">
      <c r="A100" s="19" t="s">
        <v>20</v>
      </c>
      <c r="B100" s="19" t="s">
        <v>19</v>
      </c>
      <c r="C100" s="19" t="s">
        <v>18</v>
      </c>
      <c r="D100" s="19" t="s">
        <v>24</v>
      </c>
      <c r="E100" s="19">
        <v>7</v>
      </c>
      <c r="F100" s="19" t="s">
        <v>1137</v>
      </c>
      <c r="G100" s="19" t="s">
        <v>425</v>
      </c>
      <c r="H100" s="19" t="s">
        <v>131</v>
      </c>
      <c r="I100" s="19" t="s">
        <v>132</v>
      </c>
      <c r="J100" s="19" t="s">
        <v>125</v>
      </c>
      <c r="K100" s="19" t="s">
        <v>96</v>
      </c>
      <c r="L100" s="19" t="s">
        <v>1175</v>
      </c>
    </row>
    <row r="101" spans="1:12" ht="30">
      <c r="A101" s="19" t="s">
        <v>20</v>
      </c>
      <c r="B101" s="19" t="s">
        <v>19</v>
      </c>
      <c r="C101" s="19" t="s">
        <v>18</v>
      </c>
      <c r="D101" s="19" t="s">
        <v>24</v>
      </c>
      <c r="E101" s="19">
        <v>8</v>
      </c>
      <c r="F101" s="19" t="s">
        <v>1137</v>
      </c>
      <c r="G101" s="19" t="s">
        <v>425</v>
      </c>
      <c r="H101" s="19" t="s">
        <v>134</v>
      </c>
      <c r="I101" s="19" t="s">
        <v>135</v>
      </c>
      <c r="J101" s="19" t="s">
        <v>125</v>
      </c>
      <c r="K101" s="19" t="s">
        <v>96</v>
      </c>
      <c r="L101" s="19" t="s">
        <v>1175</v>
      </c>
    </row>
    <row r="102" spans="1:12" ht="45">
      <c r="A102" s="19" t="s">
        <v>20</v>
      </c>
      <c r="B102" s="19" t="s">
        <v>19</v>
      </c>
      <c r="C102" s="19" t="s">
        <v>18</v>
      </c>
      <c r="D102" s="19" t="s">
        <v>24</v>
      </c>
      <c r="E102" s="19">
        <v>9</v>
      </c>
      <c r="F102" s="19" t="s">
        <v>1137</v>
      </c>
      <c r="G102" s="19" t="s">
        <v>425</v>
      </c>
      <c r="H102" s="19" t="s">
        <v>98</v>
      </c>
      <c r="I102" s="19" t="s">
        <v>99</v>
      </c>
      <c r="J102" s="19" t="s">
        <v>77</v>
      </c>
      <c r="K102" s="19" t="s">
        <v>100</v>
      </c>
      <c r="L102" s="19" t="s">
        <v>101</v>
      </c>
    </row>
    <row r="103" spans="1:12" ht="120">
      <c r="A103" s="19" t="s">
        <v>20</v>
      </c>
      <c r="B103" s="19" t="s">
        <v>19</v>
      </c>
      <c r="C103" s="19" t="s">
        <v>18</v>
      </c>
      <c r="D103" s="19" t="s">
        <v>24</v>
      </c>
      <c r="E103" s="19">
        <v>10</v>
      </c>
      <c r="F103" s="19" t="s">
        <v>1137</v>
      </c>
      <c r="G103" s="19" t="s">
        <v>425</v>
      </c>
      <c r="H103" s="19" t="s">
        <v>824</v>
      </c>
      <c r="I103" s="19" t="s">
        <v>825</v>
      </c>
      <c r="J103" s="19" t="s">
        <v>66</v>
      </c>
      <c r="K103" s="19" t="s">
        <v>822</v>
      </c>
      <c r="L103" s="19" t="s">
        <v>826</v>
      </c>
    </row>
    <row r="104" spans="1:12" ht="120">
      <c r="A104" s="19" t="s">
        <v>20</v>
      </c>
      <c r="B104" s="19" t="s">
        <v>19</v>
      </c>
      <c r="C104" s="19" t="s">
        <v>18</v>
      </c>
      <c r="D104" s="19" t="s">
        <v>24</v>
      </c>
      <c r="E104" s="19">
        <v>11</v>
      </c>
      <c r="F104" s="19" t="s">
        <v>1137</v>
      </c>
      <c r="G104" s="19" t="s">
        <v>425</v>
      </c>
      <c r="H104" s="19" t="s">
        <v>94</v>
      </c>
      <c r="I104" s="19" t="s">
        <v>95</v>
      </c>
      <c r="J104" s="19" t="s">
        <v>66</v>
      </c>
      <c r="K104" s="19" t="s">
        <v>96</v>
      </c>
      <c r="L104" s="19" t="s">
        <v>97</v>
      </c>
    </row>
    <row r="105" spans="1:12" ht="90">
      <c r="A105" s="19" t="s">
        <v>20</v>
      </c>
      <c r="B105" s="19" t="s">
        <v>19</v>
      </c>
      <c r="C105" s="19" t="s">
        <v>18</v>
      </c>
      <c r="D105" s="19" t="s">
        <v>24</v>
      </c>
      <c r="E105" s="19">
        <v>12</v>
      </c>
      <c r="F105" s="19" t="s">
        <v>1137</v>
      </c>
      <c r="G105" s="19" t="s">
        <v>425</v>
      </c>
      <c r="H105" s="19" t="s">
        <v>820</v>
      </c>
      <c r="I105" s="19" t="s">
        <v>821</v>
      </c>
      <c r="J105" s="19" t="s">
        <v>66</v>
      </c>
      <c r="K105" s="19" t="s">
        <v>822</v>
      </c>
      <c r="L105" s="19" t="s">
        <v>823</v>
      </c>
    </row>
    <row r="106" spans="1:12" ht="45">
      <c r="A106" s="19" t="s">
        <v>20</v>
      </c>
      <c r="B106" s="19" t="s">
        <v>19</v>
      </c>
      <c r="C106" s="19" t="s">
        <v>18</v>
      </c>
      <c r="D106" s="19" t="s">
        <v>24</v>
      </c>
      <c r="E106" s="19">
        <v>13</v>
      </c>
      <c r="F106" s="19" t="s">
        <v>1137</v>
      </c>
      <c r="G106" s="19" t="s">
        <v>425</v>
      </c>
      <c r="H106" s="19" t="s">
        <v>763</v>
      </c>
      <c r="I106" s="19" t="s">
        <v>764</v>
      </c>
      <c r="J106" s="19" t="s">
        <v>193</v>
      </c>
      <c r="K106" s="19" t="s">
        <v>765</v>
      </c>
      <c r="L106" s="19" t="s">
        <v>766</v>
      </c>
    </row>
    <row r="107" spans="1:12" ht="45">
      <c r="A107" s="19" t="s">
        <v>20</v>
      </c>
      <c r="B107" s="19" t="s">
        <v>19</v>
      </c>
      <c r="C107" s="19" t="s">
        <v>18</v>
      </c>
      <c r="D107" s="19" t="s">
        <v>24</v>
      </c>
      <c r="E107" s="19">
        <v>14</v>
      </c>
      <c r="F107" s="19" t="s">
        <v>1137</v>
      </c>
      <c r="G107" s="19"/>
      <c r="H107" s="19" t="s">
        <v>662</v>
      </c>
      <c r="I107" s="19" t="s">
        <v>663</v>
      </c>
      <c r="J107" s="19" t="s">
        <v>125</v>
      </c>
      <c r="K107" s="19" t="s">
        <v>12</v>
      </c>
      <c r="L107" s="19" t="s">
        <v>664</v>
      </c>
    </row>
    <row r="108" spans="1:12" ht="45">
      <c r="A108" s="19" t="s">
        <v>20</v>
      </c>
      <c r="B108" s="19" t="s">
        <v>19</v>
      </c>
      <c r="C108" s="19" t="s">
        <v>18</v>
      </c>
      <c r="D108" s="19" t="s">
        <v>24</v>
      </c>
      <c r="E108" s="19">
        <v>15</v>
      </c>
      <c r="F108" s="19" t="s">
        <v>1137</v>
      </c>
      <c r="G108" s="19"/>
      <c r="H108" s="19" t="s">
        <v>665</v>
      </c>
      <c r="I108" s="19" t="s">
        <v>666</v>
      </c>
      <c r="J108" s="19" t="s">
        <v>125</v>
      </c>
      <c r="K108" s="19" t="s">
        <v>12</v>
      </c>
      <c r="L108" s="19" t="s">
        <v>664</v>
      </c>
    </row>
    <row r="109" spans="1:12" ht="45">
      <c r="A109" s="19" t="s">
        <v>20</v>
      </c>
      <c r="B109" s="19" t="s">
        <v>19</v>
      </c>
      <c r="C109" s="19" t="s">
        <v>18</v>
      </c>
      <c r="D109" s="19" t="s">
        <v>24</v>
      </c>
      <c r="E109" s="19">
        <v>16</v>
      </c>
      <c r="F109" s="19" t="s">
        <v>1137</v>
      </c>
      <c r="G109" s="19"/>
      <c r="H109" s="19" t="s">
        <v>667</v>
      </c>
      <c r="I109" s="19" t="s">
        <v>668</v>
      </c>
      <c r="J109" s="19" t="s">
        <v>125</v>
      </c>
      <c r="K109" s="19" t="s">
        <v>12</v>
      </c>
      <c r="L109" s="19" t="s">
        <v>664</v>
      </c>
    </row>
    <row r="110" spans="1:12" ht="45">
      <c r="A110" s="19" t="s">
        <v>20</v>
      </c>
      <c r="B110" s="19" t="s">
        <v>19</v>
      </c>
      <c r="C110" s="19" t="s">
        <v>18</v>
      </c>
      <c r="D110" s="19" t="s">
        <v>24</v>
      </c>
      <c r="E110" s="19">
        <v>17</v>
      </c>
      <c r="F110" s="19" t="s">
        <v>1137</v>
      </c>
      <c r="G110" s="19"/>
      <c r="H110" s="19" t="s">
        <v>669</v>
      </c>
      <c r="I110" s="19" t="s">
        <v>670</v>
      </c>
      <c r="J110" s="19" t="s">
        <v>125</v>
      </c>
      <c r="K110" s="19" t="s">
        <v>12</v>
      </c>
      <c r="L110" s="19" t="s">
        <v>664</v>
      </c>
    </row>
    <row r="111" spans="1:12" ht="45">
      <c r="A111" s="19" t="s">
        <v>20</v>
      </c>
      <c r="B111" s="19" t="s">
        <v>19</v>
      </c>
      <c r="C111" s="19" t="s">
        <v>18</v>
      </c>
      <c r="D111" s="19" t="s">
        <v>24</v>
      </c>
      <c r="E111" s="19">
        <v>18</v>
      </c>
      <c r="F111" s="19" t="s">
        <v>1137</v>
      </c>
      <c r="G111" s="19"/>
      <c r="H111" s="19" t="s">
        <v>671</v>
      </c>
      <c r="I111" s="19" t="s">
        <v>672</v>
      </c>
      <c r="J111" s="19" t="s">
        <v>125</v>
      </c>
      <c r="K111" s="19" t="s">
        <v>12</v>
      </c>
      <c r="L111" s="19" t="s">
        <v>664</v>
      </c>
    </row>
    <row r="112" spans="1:12" ht="45">
      <c r="A112" s="19" t="s">
        <v>20</v>
      </c>
      <c r="B112" s="19" t="s">
        <v>19</v>
      </c>
      <c r="C112" s="19" t="s">
        <v>18</v>
      </c>
      <c r="D112" s="19" t="s">
        <v>24</v>
      </c>
      <c r="E112" s="19">
        <v>19</v>
      </c>
      <c r="F112" s="19" t="s">
        <v>1137</v>
      </c>
      <c r="G112" s="19"/>
      <c r="H112" s="19" t="s">
        <v>673</v>
      </c>
      <c r="I112" s="19" t="s">
        <v>674</v>
      </c>
      <c r="J112" s="19" t="s">
        <v>125</v>
      </c>
      <c r="K112" s="19" t="s">
        <v>12</v>
      </c>
      <c r="L112" s="19" t="s">
        <v>664</v>
      </c>
    </row>
    <row r="113" spans="1:12" ht="45">
      <c r="A113" s="19" t="s">
        <v>20</v>
      </c>
      <c r="B113" s="19" t="s">
        <v>19</v>
      </c>
      <c r="C113" s="19" t="s">
        <v>18</v>
      </c>
      <c r="D113" s="19" t="s">
        <v>24</v>
      </c>
      <c r="E113" s="19">
        <v>20</v>
      </c>
      <c r="F113" s="19" t="s">
        <v>1137</v>
      </c>
      <c r="G113" s="19"/>
      <c r="H113" s="19" t="s">
        <v>628</v>
      </c>
      <c r="I113" s="19" t="s">
        <v>629</v>
      </c>
      <c r="J113" s="19" t="s">
        <v>125</v>
      </c>
      <c r="K113" s="19" t="s">
        <v>12</v>
      </c>
      <c r="L113" s="19" t="s">
        <v>630</v>
      </c>
    </row>
    <row r="114" spans="1:12" ht="45">
      <c r="A114" s="19" t="s">
        <v>20</v>
      </c>
      <c r="B114" s="19" t="s">
        <v>19</v>
      </c>
      <c r="C114" s="19" t="s">
        <v>18</v>
      </c>
      <c r="D114" s="19" t="s">
        <v>24</v>
      </c>
      <c r="E114" s="19">
        <v>21</v>
      </c>
      <c r="F114" s="19" t="s">
        <v>1137</v>
      </c>
      <c r="G114" s="19"/>
      <c r="H114" s="19" t="s">
        <v>643</v>
      </c>
      <c r="I114" s="19" t="s">
        <v>644</v>
      </c>
      <c r="J114" s="19" t="s">
        <v>125</v>
      </c>
      <c r="K114" s="19" t="s">
        <v>12</v>
      </c>
      <c r="L114" s="19" t="s">
        <v>645</v>
      </c>
    </row>
    <row r="115" spans="1:12" ht="45">
      <c r="A115" s="19" t="s">
        <v>20</v>
      </c>
      <c r="B115" s="19" t="s">
        <v>19</v>
      </c>
      <c r="C115" s="19" t="s">
        <v>18</v>
      </c>
      <c r="D115" s="19" t="s">
        <v>24</v>
      </c>
      <c r="E115" s="19">
        <v>22</v>
      </c>
      <c r="F115" s="19" t="s">
        <v>1137</v>
      </c>
      <c r="G115" s="19"/>
      <c r="H115" s="19" t="s">
        <v>723</v>
      </c>
      <c r="I115" s="19" t="s">
        <v>724</v>
      </c>
      <c r="J115" s="19" t="s">
        <v>125</v>
      </c>
      <c r="K115" s="19" t="s">
        <v>12</v>
      </c>
      <c r="L115" s="19" t="s">
        <v>725</v>
      </c>
    </row>
    <row r="116" spans="1:12" ht="105">
      <c r="A116" s="19" t="s">
        <v>20</v>
      </c>
      <c r="B116" s="19" t="s">
        <v>19</v>
      </c>
      <c r="C116" s="19" t="s">
        <v>18</v>
      </c>
      <c r="D116" s="19" t="s">
        <v>25</v>
      </c>
      <c r="E116" s="19">
        <v>0</v>
      </c>
      <c r="F116" s="19"/>
      <c r="G116" s="19"/>
      <c r="H116" s="19" t="s">
        <v>280</v>
      </c>
      <c r="I116" s="19" t="s">
        <v>281</v>
      </c>
      <c r="J116" s="19" t="s">
        <v>125</v>
      </c>
      <c r="K116" s="19" t="s">
        <v>12</v>
      </c>
      <c r="L116" s="19" t="s">
        <v>282</v>
      </c>
    </row>
    <row r="117" spans="1:12" ht="45">
      <c r="A117" s="19" t="s">
        <v>20</v>
      </c>
      <c r="B117" s="19" t="s">
        <v>19</v>
      </c>
      <c r="C117" s="19" t="s">
        <v>18</v>
      </c>
      <c r="D117" s="19" t="s">
        <v>25</v>
      </c>
      <c r="E117" s="19">
        <v>1</v>
      </c>
      <c r="F117" s="19" t="s">
        <v>866</v>
      </c>
      <c r="G117" s="19"/>
      <c r="H117" s="19" t="s">
        <v>444</v>
      </c>
      <c r="I117" s="19" t="s">
        <v>445</v>
      </c>
      <c r="J117" s="19" t="s">
        <v>125</v>
      </c>
      <c r="K117" s="19" t="s">
        <v>236</v>
      </c>
      <c r="L117" s="19" t="s">
        <v>446</v>
      </c>
    </row>
    <row r="118" spans="1:12" ht="255">
      <c r="A118" s="19" t="s">
        <v>20</v>
      </c>
      <c r="B118" s="19" t="s">
        <v>19</v>
      </c>
      <c r="C118" s="19" t="s">
        <v>18</v>
      </c>
      <c r="D118" s="19" t="s">
        <v>25</v>
      </c>
      <c r="E118" s="19">
        <v>2</v>
      </c>
      <c r="F118" s="19" t="s">
        <v>866</v>
      </c>
      <c r="G118" s="19" t="s">
        <v>444</v>
      </c>
      <c r="H118" s="19" t="s">
        <v>458</v>
      </c>
      <c r="I118" s="19" t="s">
        <v>459</v>
      </c>
      <c r="J118" s="19" t="s">
        <v>125</v>
      </c>
      <c r="K118" s="19" t="s">
        <v>12</v>
      </c>
      <c r="L118" s="19" t="s">
        <v>460</v>
      </c>
    </row>
    <row r="119" spans="1:12" ht="75">
      <c r="A119" s="19" t="s">
        <v>20</v>
      </c>
      <c r="B119" s="19" t="s">
        <v>19</v>
      </c>
      <c r="C119" s="19" t="s">
        <v>18</v>
      </c>
      <c r="D119" s="19" t="s">
        <v>25</v>
      </c>
      <c r="E119" s="19">
        <v>3</v>
      </c>
      <c r="F119" s="19" t="s">
        <v>866</v>
      </c>
      <c r="G119" s="19"/>
      <c r="H119" s="19" t="s">
        <v>451</v>
      </c>
      <c r="I119" s="19" t="s">
        <v>452</v>
      </c>
      <c r="J119" s="19" t="s">
        <v>125</v>
      </c>
      <c r="K119" s="19" t="s">
        <v>236</v>
      </c>
      <c r="L119" s="19" t="s">
        <v>427</v>
      </c>
    </row>
    <row r="120" spans="1:12">
      <c r="A120" s="19" t="s">
        <v>20</v>
      </c>
      <c r="B120" s="19" t="s">
        <v>19</v>
      </c>
      <c r="C120" s="19" t="s">
        <v>18</v>
      </c>
      <c r="D120" s="19" t="s">
        <v>25</v>
      </c>
      <c r="E120" s="19">
        <v>4</v>
      </c>
      <c r="F120" s="19" t="s">
        <v>866</v>
      </c>
      <c r="G120" s="19" t="s">
        <v>451</v>
      </c>
      <c r="H120" s="19" t="s">
        <v>546</v>
      </c>
      <c r="I120" s="19" t="s">
        <v>547</v>
      </c>
      <c r="J120" s="19" t="s">
        <v>125</v>
      </c>
      <c r="K120" s="19" t="s">
        <v>236</v>
      </c>
      <c r="L120" s="19" t="s">
        <v>512</v>
      </c>
    </row>
    <row r="121" spans="1:12" ht="150">
      <c r="A121" s="19" t="s">
        <v>20</v>
      </c>
      <c r="B121" s="19" t="s">
        <v>19</v>
      </c>
      <c r="C121" s="19" t="s">
        <v>18</v>
      </c>
      <c r="D121" s="19" t="s">
        <v>25</v>
      </c>
      <c r="E121" s="19">
        <v>5</v>
      </c>
      <c r="F121" s="19" t="s">
        <v>866</v>
      </c>
      <c r="G121" s="19" t="s">
        <v>451</v>
      </c>
      <c r="H121" s="19" t="s">
        <v>392</v>
      </c>
      <c r="I121" s="19" t="s">
        <v>393</v>
      </c>
      <c r="J121" s="19" t="s">
        <v>125</v>
      </c>
      <c r="K121" s="19" t="s">
        <v>12</v>
      </c>
      <c r="L121" s="19" t="s">
        <v>394</v>
      </c>
    </row>
    <row r="122" spans="1:12" ht="165">
      <c r="A122" s="19" t="s">
        <v>20</v>
      </c>
      <c r="B122" s="19" t="s">
        <v>19</v>
      </c>
      <c r="C122" s="19" t="s">
        <v>18</v>
      </c>
      <c r="D122" s="19" t="s">
        <v>25</v>
      </c>
      <c r="E122" s="19">
        <v>6</v>
      </c>
      <c r="F122" s="19" t="s">
        <v>866</v>
      </c>
      <c r="G122" s="19" t="s">
        <v>451</v>
      </c>
      <c r="H122" s="19" t="s">
        <v>465</v>
      </c>
      <c r="I122" s="19" t="s">
        <v>466</v>
      </c>
      <c r="J122" s="19" t="s">
        <v>125</v>
      </c>
      <c r="K122" s="19" t="s">
        <v>12</v>
      </c>
      <c r="L122" s="19" t="s">
        <v>467</v>
      </c>
    </row>
    <row r="123" spans="1:12" ht="255">
      <c r="A123" s="19" t="s">
        <v>20</v>
      </c>
      <c r="B123" s="19" t="s">
        <v>19</v>
      </c>
      <c r="C123" s="19" t="s">
        <v>18</v>
      </c>
      <c r="D123" s="19" t="s">
        <v>25</v>
      </c>
      <c r="E123" s="19">
        <v>7</v>
      </c>
      <c r="F123" s="19" t="s">
        <v>867</v>
      </c>
      <c r="G123" s="19" t="s">
        <v>451</v>
      </c>
      <c r="H123" s="19" t="s">
        <v>468</v>
      </c>
      <c r="I123" s="19" t="s">
        <v>469</v>
      </c>
      <c r="J123" s="19" t="s">
        <v>125</v>
      </c>
      <c r="K123" s="19" t="s">
        <v>12</v>
      </c>
      <c r="L123" s="19" t="s">
        <v>470</v>
      </c>
    </row>
    <row r="124" spans="1:12" ht="30">
      <c r="A124" s="19" t="s">
        <v>20</v>
      </c>
      <c r="B124" s="19" t="s">
        <v>19</v>
      </c>
      <c r="C124" s="19" t="s">
        <v>18</v>
      </c>
      <c r="D124" s="19" t="s">
        <v>25</v>
      </c>
      <c r="E124" s="19">
        <v>8</v>
      </c>
      <c r="F124" s="19" t="s">
        <v>866</v>
      </c>
      <c r="G124" s="19" t="s">
        <v>451</v>
      </c>
      <c r="H124" s="19" t="s">
        <v>151</v>
      </c>
      <c r="I124" s="19" t="s">
        <v>152</v>
      </c>
      <c r="J124" s="19" t="s">
        <v>125</v>
      </c>
      <c r="K124" s="19" t="s">
        <v>96</v>
      </c>
      <c r="L124" s="19" t="s">
        <v>133</v>
      </c>
    </row>
    <row r="125" spans="1:12" ht="30">
      <c r="A125" s="19" t="s">
        <v>20</v>
      </c>
      <c r="B125" s="19" t="s">
        <v>19</v>
      </c>
      <c r="C125" s="19" t="s">
        <v>18</v>
      </c>
      <c r="D125" s="19" t="s">
        <v>25</v>
      </c>
      <c r="E125" s="19">
        <v>9</v>
      </c>
      <c r="F125" s="19" t="s">
        <v>866</v>
      </c>
      <c r="G125" s="19" t="s">
        <v>451</v>
      </c>
      <c r="H125" s="19" t="s">
        <v>153</v>
      </c>
      <c r="I125" s="19" t="s">
        <v>154</v>
      </c>
      <c r="J125" s="19" t="s">
        <v>125</v>
      </c>
      <c r="K125" s="19" t="s">
        <v>96</v>
      </c>
      <c r="L125" s="19" t="s">
        <v>133</v>
      </c>
    </row>
    <row r="126" spans="1:12" ht="60">
      <c r="A126" s="19" t="s">
        <v>20</v>
      </c>
      <c r="B126" s="19" t="s">
        <v>19</v>
      </c>
      <c r="C126" s="19" t="s">
        <v>18</v>
      </c>
      <c r="D126" s="19" t="s">
        <v>25</v>
      </c>
      <c r="E126" s="19">
        <v>10</v>
      </c>
      <c r="F126" s="19" t="s">
        <v>866</v>
      </c>
      <c r="G126" s="19" t="s">
        <v>451</v>
      </c>
      <c r="H126" s="19" t="s">
        <v>121</v>
      </c>
      <c r="I126" s="19" t="s">
        <v>122</v>
      </c>
      <c r="J126" s="19" t="s">
        <v>77</v>
      </c>
      <c r="K126" s="19" t="s">
        <v>100</v>
      </c>
      <c r="L126" s="19" t="s">
        <v>101</v>
      </c>
    </row>
    <row r="127" spans="1:12" ht="120">
      <c r="A127" s="19" t="s">
        <v>20</v>
      </c>
      <c r="B127" s="19" t="s">
        <v>19</v>
      </c>
      <c r="C127" s="19" t="s">
        <v>18</v>
      </c>
      <c r="D127" s="19" t="s">
        <v>25</v>
      </c>
      <c r="E127" s="19">
        <v>11</v>
      </c>
      <c r="F127" s="19" t="s">
        <v>866</v>
      </c>
      <c r="G127" s="19" t="s">
        <v>451</v>
      </c>
      <c r="H127" s="19" t="s">
        <v>841</v>
      </c>
      <c r="I127" s="19" t="s">
        <v>825</v>
      </c>
      <c r="J127" s="19" t="s">
        <v>66</v>
      </c>
      <c r="K127" s="19" t="s">
        <v>822</v>
      </c>
      <c r="L127" s="19" t="s">
        <v>840</v>
      </c>
    </row>
    <row r="128" spans="1:12" ht="90">
      <c r="A128" s="19" t="s">
        <v>20</v>
      </c>
      <c r="B128" s="19" t="s">
        <v>19</v>
      </c>
      <c r="C128" s="19" t="s">
        <v>18</v>
      </c>
      <c r="D128" s="19" t="s">
        <v>25</v>
      </c>
      <c r="E128" s="19">
        <v>12</v>
      </c>
      <c r="F128" s="19" t="s">
        <v>866</v>
      </c>
      <c r="G128" s="19" t="s">
        <v>451</v>
      </c>
      <c r="H128" s="19" t="s">
        <v>118</v>
      </c>
      <c r="I128" s="19" t="s">
        <v>119</v>
      </c>
      <c r="J128" s="19" t="s">
        <v>66</v>
      </c>
      <c r="K128" s="19" t="s">
        <v>96</v>
      </c>
      <c r="L128" s="19" t="s">
        <v>120</v>
      </c>
    </row>
    <row r="129" spans="1:12" ht="120">
      <c r="A129" s="19" t="s">
        <v>20</v>
      </c>
      <c r="B129" s="19" t="s">
        <v>19</v>
      </c>
      <c r="C129" s="19" t="s">
        <v>18</v>
      </c>
      <c r="D129" s="19" t="s">
        <v>25</v>
      </c>
      <c r="E129" s="19">
        <v>13</v>
      </c>
      <c r="F129" s="19" t="s">
        <v>866</v>
      </c>
      <c r="G129" s="19" t="s">
        <v>451</v>
      </c>
      <c r="H129" s="19" t="s">
        <v>838</v>
      </c>
      <c r="I129" s="19" t="s">
        <v>839</v>
      </c>
      <c r="J129" s="19" t="s">
        <v>66</v>
      </c>
      <c r="K129" s="19" t="s">
        <v>822</v>
      </c>
      <c r="L129" s="19" t="s">
        <v>840</v>
      </c>
    </row>
    <row r="130" spans="1:12" ht="45">
      <c r="A130" s="19" t="s">
        <v>20</v>
      </c>
      <c r="B130" s="19" t="s">
        <v>19</v>
      </c>
      <c r="C130" s="19" t="s">
        <v>18</v>
      </c>
      <c r="D130" s="19" t="s">
        <v>25</v>
      </c>
      <c r="E130" s="19">
        <v>14</v>
      </c>
      <c r="F130" s="19" t="s">
        <v>866</v>
      </c>
      <c r="G130" s="19" t="s">
        <v>451</v>
      </c>
      <c r="H130" s="19" t="s">
        <v>767</v>
      </c>
      <c r="I130" s="19" t="s">
        <v>768</v>
      </c>
      <c r="J130" s="19" t="s">
        <v>193</v>
      </c>
      <c r="K130" s="19" t="s">
        <v>765</v>
      </c>
      <c r="L130" s="19" t="s">
        <v>766</v>
      </c>
    </row>
    <row r="131" spans="1:12" ht="45">
      <c r="A131" s="19" t="s">
        <v>20</v>
      </c>
      <c r="B131" s="19" t="s">
        <v>19</v>
      </c>
      <c r="C131" s="19" t="s">
        <v>18</v>
      </c>
      <c r="D131" s="19" t="s">
        <v>25</v>
      </c>
      <c r="E131" s="19">
        <v>15</v>
      </c>
      <c r="F131" s="19"/>
      <c r="G131" s="19"/>
      <c r="H131" s="19" t="s">
        <v>745</v>
      </c>
      <c r="I131" s="19" t="s">
        <v>746</v>
      </c>
      <c r="J131" s="19" t="s">
        <v>125</v>
      </c>
      <c r="K131" s="19" t="s">
        <v>12</v>
      </c>
      <c r="L131" s="19" t="s">
        <v>664</v>
      </c>
    </row>
    <row r="132" spans="1:12" ht="45">
      <c r="A132" s="19" t="s">
        <v>20</v>
      </c>
      <c r="B132" s="19" t="s">
        <v>19</v>
      </c>
      <c r="C132" s="19" t="s">
        <v>18</v>
      </c>
      <c r="D132" s="19" t="s">
        <v>25</v>
      </c>
      <c r="E132" s="19">
        <v>16</v>
      </c>
      <c r="F132" s="19"/>
      <c r="G132" s="19"/>
      <c r="H132" s="19" t="s">
        <v>747</v>
      </c>
      <c r="I132" s="19" t="s">
        <v>748</v>
      </c>
      <c r="J132" s="19" t="s">
        <v>125</v>
      </c>
      <c r="K132" s="19" t="s">
        <v>12</v>
      </c>
      <c r="L132" s="19" t="s">
        <v>664</v>
      </c>
    </row>
    <row r="133" spans="1:12" ht="45">
      <c r="A133" s="19" t="s">
        <v>20</v>
      </c>
      <c r="B133" s="19" t="s">
        <v>19</v>
      </c>
      <c r="C133" s="19" t="s">
        <v>18</v>
      </c>
      <c r="D133" s="19" t="s">
        <v>25</v>
      </c>
      <c r="E133" s="19">
        <v>17</v>
      </c>
      <c r="F133" s="19"/>
      <c r="G133" s="19"/>
      <c r="H133" s="19" t="s">
        <v>749</v>
      </c>
      <c r="I133" s="19" t="s">
        <v>750</v>
      </c>
      <c r="J133" s="19" t="s">
        <v>125</v>
      </c>
      <c r="K133" s="19" t="s">
        <v>12</v>
      </c>
      <c r="L133" s="19" t="s">
        <v>664</v>
      </c>
    </row>
    <row r="134" spans="1:12" ht="45">
      <c r="A134" s="19" t="s">
        <v>20</v>
      </c>
      <c r="B134" s="19" t="s">
        <v>19</v>
      </c>
      <c r="C134" s="19" t="s">
        <v>18</v>
      </c>
      <c r="D134" s="19" t="s">
        <v>25</v>
      </c>
      <c r="E134" s="19">
        <v>18</v>
      </c>
      <c r="F134" s="19"/>
      <c r="G134" s="19"/>
      <c r="H134" s="19" t="s">
        <v>751</v>
      </c>
      <c r="I134" s="19" t="s">
        <v>752</v>
      </c>
      <c r="J134" s="19" t="s">
        <v>125</v>
      </c>
      <c r="K134" s="19" t="s">
        <v>12</v>
      </c>
      <c r="L134" s="19" t="s">
        <v>664</v>
      </c>
    </row>
    <row r="135" spans="1:12" ht="45">
      <c r="A135" s="19" t="s">
        <v>20</v>
      </c>
      <c r="B135" s="19" t="s">
        <v>19</v>
      </c>
      <c r="C135" s="19" t="s">
        <v>18</v>
      </c>
      <c r="D135" s="19" t="s">
        <v>25</v>
      </c>
      <c r="E135" s="19">
        <v>19</v>
      </c>
      <c r="F135" s="19"/>
      <c r="G135" s="19"/>
      <c r="H135" s="19" t="s">
        <v>753</v>
      </c>
      <c r="I135" s="19" t="s">
        <v>754</v>
      </c>
      <c r="J135" s="19" t="s">
        <v>125</v>
      </c>
      <c r="K135" s="19" t="s">
        <v>12</v>
      </c>
      <c r="L135" s="19" t="s">
        <v>664</v>
      </c>
    </row>
    <row r="136" spans="1:12" ht="45">
      <c r="A136" s="19" t="s">
        <v>20</v>
      </c>
      <c r="B136" s="19" t="s">
        <v>19</v>
      </c>
      <c r="C136" s="19" t="s">
        <v>18</v>
      </c>
      <c r="D136" s="19" t="s">
        <v>25</v>
      </c>
      <c r="E136" s="19">
        <v>20</v>
      </c>
      <c r="F136" s="19"/>
      <c r="G136" s="19"/>
      <c r="H136" s="19" t="s">
        <v>755</v>
      </c>
      <c r="I136" s="19" t="s">
        <v>756</v>
      </c>
      <c r="J136" s="19" t="s">
        <v>125</v>
      </c>
      <c r="K136" s="19" t="s">
        <v>12</v>
      </c>
      <c r="L136" s="19" t="s">
        <v>664</v>
      </c>
    </row>
    <row r="137" spans="1:12" ht="45">
      <c r="A137" s="19" t="s">
        <v>20</v>
      </c>
      <c r="B137" s="19" t="s">
        <v>19</v>
      </c>
      <c r="C137" s="19" t="s">
        <v>18</v>
      </c>
      <c r="D137" s="19" t="s">
        <v>25</v>
      </c>
      <c r="E137" s="19">
        <v>21</v>
      </c>
      <c r="F137" s="19"/>
      <c r="G137" s="19"/>
      <c r="H137" s="19" t="s">
        <v>628</v>
      </c>
      <c r="I137" s="19" t="s">
        <v>629</v>
      </c>
      <c r="J137" s="19" t="s">
        <v>125</v>
      </c>
      <c r="K137" s="19" t="s">
        <v>12</v>
      </c>
      <c r="L137" s="19" t="s">
        <v>630</v>
      </c>
    </row>
    <row r="138" spans="1:12" ht="45">
      <c r="A138" s="19" t="s">
        <v>20</v>
      </c>
      <c r="B138" s="19" t="s">
        <v>19</v>
      </c>
      <c r="C138" s="19" t="s">
        <v>18</v>
      </c>
      <c r="D138" s="19" t="s">
        <v>25</v>
      </c>
      <c r="E138" s="19">
        <v>22</v>
      </c>
      <c r="F138" s="19"/>
      <c r="G138" s="19"/>
      <c r="H138" s="19" t="s">
        <v>643</v>
      </c>
      <c r="I138" s="19" t="s">
        <v>644</v>
      </c>
      <c r="J138" s="19" t="s">
        <v>125</v>
      </c>
      <c r="K138" s="19" t="s">
        <v>12</v>
      </c>
      <c r="L138" s="19" t="s">
        <v>645</v>
      </c>
    </row>
    <row r="139" spans="1:12" ht="45">
      <c r="A139" s="19" t="s">
        <v>20</v>
      </c>
      <c r="B139" s="19" t="s">
        <v>19</v>
      </c>
      <c r="C139" s="19" t="s">
        <v>18</v>
      </c>
      <c r="D139" s="19" t="s">
        <v>25</v>
      </c>
      <c r="E139" s="19">
        <v>23</v>
      </c>
      <c r="F139" s="19"/>
      <c r="G139" s="19"/>
      <c r="H139" s="19" t="s">
        <v>723</v>
      </c>
      <c r="I139" s="19" t="s">
        <v>724</v>
      </c>
      <c r="J139" s="19" t="s">
        <v>125</v>
      </c>
      <c r="K139" s="19" t="s">
        <v>12</v>
      </c>
      <c r="L139" s="19" t="s">
        <v>725</v>
      </c>
    </row>
    <row r="140" spans="1:12" ht="60">
      <c r="A140" s="19" t="s">
        <v>20</v>
      </c>
      <c r="B140" s="19" t="s">
        <v>18</v>
      </c>
      <c r="C140" s="19" t="s">
        <v>19</v>
      </c>
      <c r="D140" s="19" t="s">
        <v>16</v>
      </c>
      <c r="E140" s="19">
        <v>0</v>
      </c>
      <c r="F140" s="19"/>
      <c r="G140" s="19"/>
      <c r="H140" s="19" t="s">
        <v>165</v>
      </c>
      <c r="I140" s="19" t="s">
        <v>166</v>
      </c>
      <c r="J140" s="19" t="s">
        <v>125</v>
      </c>
      <c r="K140" s="19" t="s">
        <v>12</v>
      </c>
      <c r="L140" s="19" t="s">
        <v>167</v>
      </c>
    </row>
    <row r="141" spans="1:12" ht="90">
      <c r="A141" s="19" t="s">
        <v>20</v>
      </c>
      <c r="B141" s="19" t="s">
        <v>18</v>
      </c>
      <c r="C141" s="19" t="s">
        <v>19</v>
      </c>
      <c r="D141" s="19" t="s">
        <v>21</v>
      </c>
      <c r="E141" s="19">
        <v>0</v>
      </c>
      <c r="G141" s="19"/>
      <c r="H141" s="19" t="s">
        <v>675</v>
      </c>
      <c r="I141" s="19" t="s">
        <v>676</v>
      </c>
      <c r="J141" s="19" t="s">
        <v>125</v>
      </c>
      <c r="K141" s="19" t="s">
        <v>12</v>
      </c>
      <c r="L141" s="19" t="s">
        <v>677</v>
      </c>
    </row>
    <row r="142" spans="1:12" ht="75">
      <c r="A142" s="19" t="s">
        <v>20</v>
      </c>
      <c r="B142" s="19" t="s">
        <v>18</v>
      </c>
      <c r="C142" s="19" t="s">
        <v>19</v>
      </c>
      <c r="D142" s="19" t="s">
        <v>21</v>
      </c>
      <c r="E142" s="19">
        <v>1</v>
      </c>
      <c r="F142" s="19" t="s">
        <v>868</v>
      </c>
      <c r="G142" s="19"/>
      <c r="H142" s="19" t="s">
        <v>653</v>
      </c>
      <c r="I142" s="19" t="s">
        <v>654</v>
      </c>
      <c r="J142" s="19" t="s">
        <v>125</v>
      </c>
      <c r="K142" s="19" t="s">
        <v>12</v>
      </c>
      <c r="L142" s="19" t="s">
        <v>655</v>
      </c>
    </row>
    <row r="143" spans="1:12" ht="75">
      <c r="A143" s="19" t="s">
        <v>20</v>
      </c>
      <c r="B143" s="19" t="s">
        <v>18</v>
      </c>
      <c r="C143" s="19" t="s">
        <v>19</v>
      </c>
      <c r="D143" s="19" t="s">
        <v>21</v>
      </c>
      <c r="E143" s="19">
        <v>2</v>
      </c>
      <c r="F143" s="19" t="s">
        <v>868</v>
      </c>
      <c r="G143" s="19"/>
      <c r="H143" s="19" t="s">
        <v>92</v>
      </c>
      <c r="I143" s="19" t="s">
        <v>93</v>
      </c>
      <c r="J143" s="19" t="s">
        <v>77</v>
      </c>
      <c r="K143" s="19" t="s">
        <v>78</v>
      </c>
      <c r="L143" s="19" t="s">
        <v>1139</v>
      </c>
    </row>
    <row r="144" spans="1:12" ht="45">
      <c r="A144" s="19" t="s">
        <v>20</v>
      </c>
      <c r="B144" s="19" t="s">
        <v>18</v>
      </c>
      <c r="C144" s="19" t="s">
        <v>19</v>
      </c>
      <c r="D144" s="19" t="s">
        <v>21</v>
      </c>
      <c r="E144" s="19">
        <v>3</v>
      </c>
      <c r="F144" s="19" t="s">
        <v>868</v>
      </c>
      <c r="G144" s="19"/>
      <c r="H144" s="20" t="s">
        <v>1212</v>
      </c>
      <c r="I144" s="19" t="s">
        <v>1207</v>
      </c>
      <c r="J144" s="19" t="s">
        <v>125</v>
      </c>
      <c r="K144" s="19" t="s">
        <v>236</v>
      </c>
      <c r="L144" s="19" t="s">
        <v>419</v>
      </c>
    </row>
    <row r="145" spans="1:12" ht="45">
      <c r="A145" s="19" t="s">
        <v>20</v>
      </c>
      <c r="B145" s="19" t="s">
        <v>18</v>
      </c>
      <c r="C145" s="19" t="s">
        <v>19</v>
      </c>
      <c r="D145" s="19" t="s">
        <v>21</v>
      </c>
      <c r="E145" s="19">
        <v>4</v>
      </c>
      <c r="F145" s="19" t="s">
        <v>868</v>
      </c>
      <c r="G145" s="19" t="s">
        <v>1212</v>
      </c>
      <c r="H145" s="20" t="s">
        <v>1209</v>
      </c>
      <c r="I145" s="19" t="s">
        <v>1210</v>
      </c>
      <c r="J145" s="19" t="s">
        <v>125</v>
      </c>
      <c r="K145" s="19" t="s">
        <v>96</v>
      </c>
      <c r="L145" s="19" t="s">
        <v>133</v>
      </c>
    </row>
    <row r="146" spans="1:12" ht="45">
      <c r="A146" s="19" t="s">
        <v>20</v>
      </c>
      <c r="B146" s="19" t="s">
        <v>18</v>
      </c>
      <c r="C146" s="19" t="s">
        <v>19</v>
      </c>
      <c r="D146" s="19" t="s">
        <v>21</v>
      </c>
      <c r="E146" s="19">
        <v>5</v>
      </c>
      <c r="F146" s="19" t="s">
        <v>868</v>
      </c>
      <c r="G146" s="19" t="s">
        <v>1212</v>
      </c>
      <c r="H146" s="20" t="s">
        <v>1208</v>
      </c>
      <c r="I146" s="19" t="s">
        <v>1211</v>
      </c>
      <c r="J146" s="19" t="s">
        <v>125</v>
      </c>
      <c r="K146" s="19" t="s">
        <v>96</v>
      </c>
      <c r="L146" s="19" t="s">
        <v>133</v>
      </c>
    </row>
    <row r="147" spans="1:12" ht="60">
      <c r="A147" s="19" t="s">
        <v>20</v>
      </c>
      <c r="B147" s="19" t="s">
        <v>18</v>
      </c>
      <c r="C147" s="19" t="s">
        <v>19</v>
      </c>
      <c r="D147" s="19" t="s">
        <v>21</v>
      </c>
      <c r="E147" s="19">
        <v>6</v>
      </c>
      <c r="F147" s="19" t="s">
        <v>868</v>
      </c>
      <c r="G147" s="19" t="s">
        <v>1212</v>
      </c>
      <c r="H147" s="19" t="s">
        <v>412</v>
      </c>
      <c r="I147" s="19" t="s">
        <v>413</v>
      </c>
      <c r="J147" s="19" t="s">
        <v>77</v>
      </c>
      <c r="K147" s="19" t="s">
        <v>236</v>
      </c>
      <c r="L147" s="19" t="s">
        <v>414</v>
      </c>
    </row>
    <row r="148" spans="1:12" ht="60">
      <c r="A148" s="19" t="s">
        <v>20</v>
      </c>
      <c r="B148" s="19" t="s">
        <v>18</v>
      </c>
      <c r="C148" s="19" t="s">
        <v>19</v>
      </c>
      <c r="D148" s="19" t="s">
        <v>21</v>
      </c>
      <c r="E148" s="19">
        <v>7</v>
      </c>
      <c r="F148" s="19" t="s">
        <v>868</v>
      </c>
      <c r="G148" s="19" t="s">
        <v>1214</v>
      </c>
      <c r="H148" s="19" t="s">
        <v>198</v>
      </c>
      <c r="I148" s="19" t="s">
        <v>199</v>
      </c>
      <c r="J148" s="19" t="s">
        <v>82</v>
      </c>
      <c r="K148" s="19" t="s">
        <v>200</v>
      </c>
      <c r="L148" s="19" t="s">
        <v>201</v>
      </c>
    </row>
    <row r="149" spans="1:12" ht="60">
      <c r="A149" s="19" t="s">
        <v>20</v>
      </c>
      <c r="B149" s="19" t="s">
        <v>18</v>
      </c>
      <c r="C149" s="19" t="s">
        <v>19</v>
      </c>
      <c r="D149" s="19" t="s">
        <v>21</v>
      </c>
      <c r="E149" s="19">
        <v>8</v>
      </c>
      <c r="F149" s="19" t="s">
        <v>868</v>
      </c>
      <c r="G149" s="19" t="s">
        <v>1214</v>
      </c>
      <c r="H149" s="19" t="s">
        <v>202</v>
      </c>
      <c r="I149" s="19" t="s">
        <v>203</v>
      </c>
      <c r="J149" s="19" t="s">
        <v>82</v>
      </c>
      <c r="K149" s="19" t="s">
        <v>200</v>
      </c>
      <c r="L149" s="19" t="s">
        <v>204</v>
      </c>
    </row>
    <row r="150" spans="1:12" ht="45">
      <c r="A150" s="19" t="s">
        <v>20</v>
      </c>
      <c r="B150" s="19" t="s">
        <v>18</v>
      </c>
      <c r="C150" s="19" t="s">
        <v>19</v>
      </c>
      <c r="D150" s="19" t="s">
        <v>21</v>
      </c>
      <c r="E150" s="19">
        <v>9</v>
      </c>
      <c r="F150" s="19" t="s">
        <v>868</v>
      </c>
      <c r="G150" s="19" t="s">
        <v>1214</v>
      </c>
      <c r="H150" s="19" t="s">
        <v>195</v>
      </c>
      <c r="I150" s="19" t="s">
        <v>196</v>
      </c>
      <c r="J150" s="19" t="s">
        <v>82</v>
      </c>
      <c r="K150" s="19" t="s">
        <v>96</v>
      </c>
      <c r="L150" s="19" t="s">
        <v>197</v>
      </c>
    </row>
    <row r="151" spans="1:12" ht="90">
      <c r="A151" s="19" t="s">
        <v>20</v>
      </c>
      <c r="B151" s="19" t="s">
        <v>18</v>
      </c>
      <c r="C151" s="19" t="s">
        <v>19</v>
      </c>
      <c r="D151" s="20" t="s">
        <v>23</v>
      </c>
      <c r="E151" s="19">
        <v>0</v>
      </c>
      <c r="G151" s="19"/>
      <c r="H151" s="19" t="s">
        <v>757</v>
      </c>
      <c r="I151" s="19" t="s">
        <v>758</v>
      </c>
      <c r="J151" s="19" t="s">
        <v>125</v>
      </c>
      <c r="K151" s="19" t="s">
        <v>12</v>
      </c>
      <c r="L151" s="19" t="s">
        <v>759</v>
      </c>
    </row>
    <row r="152" spans="1:12" ht="75">
      <c r="A152" s="19" t="s">
        <v>20</v>
      </c>
      <c r="B152" s="19" t="s">
        <v>18</v>
      </c>
      <c r="C152" s="19" t="s">
        <v>19</v>
      </c>
      <c r="D152" s="20" t="s">
        <v>23</v>
      </c>
      <c r="E152" s="19">
        <v>1</v>
      </c>
      <c r="F152" s="19" t="s">
        <v>869</v>
      </c>
      <c r="G152" s="19"/>
      <c r="H152" s="19" t="s">
        <v>113</v>
      </c>
      <c r="I152" s="19" t="s">
        <v>114</v>
      </c>
      <c r="J152" s="19" t="s">
        <v>77</v>
      </c>
      <c r="K152" s="19" t="s">
        <v>78</v>
      </c>
      <c r="L152" s="19" t="s">
        <v>115</v>
      </c>
    </row>
    <row r="153" spans="1:12" ht="60">
      <c r="A153" s="19" t="s">
        <v>20</v>
      </c>
      <c r="B153" s="19" t="s">
        <v>18</v>
      </c>
      <c r="C153" s="19" t="s">
        <v>19</v>
      </c>
      <c r="D153" s="20" t="s">
        <v>23</v>
      </c>
      <c r="E153" s="19">
        <v>2</v>
      </c>
      <c r="F153" s="19" t="s">
        <v>869</v>
      </c>
      <c r="G153" s="19"/>
      <c r="H153" s="19" t="s">
        <v>412</v>
      </c>
      <c r="I153" s="19" t="s">
        <v>413</v>
      </c>
      <c r="J153" s="19" t="s">
        <v>77</v>
      </c>
      <c r="K153" s="19" t="s">
        <v>236</v>
      </c>
      <c r="L153" s="19" t="s">
        <v>414</v>
      </c>
    </row>
    <row r="154" spans="1:12" ht="60">
      <c r="A154" s="19" t="s">
        <v>20</v>
      </c>
      <c r="B154" s="19" t="s">
        <v>18</v>
      </c>
      <c r="C154" s="19" t="s">
        <v>19</v>
      </c>
      <c r="D154" s="20" t="s">
        <v>23</v>
      </c>
      <c r="E154" s="19">
        <v>3</v>
      </c>
      <c r="F154" s="19" t="s">
        <v>869</v>
      </c>
      <c r="G154" s="19" t="s">
        <v>412</v>
      </c>
      <c r="H154" s="19" t="s">
        <v>198</v>
      </c>
      <c r="I154" s="19" t="s">
        <v>199</v>
      </c>
      <c r="J154" s="19" t="s">
        <v>82</v>
      </c>
      <c r="K154" s="19" t="s">
        <v>200</v>
      </c>
      <c r="L154" s="19" t="s">
        <v>201</v>
      </c>
    </row>
    <row r="155" spans="1:12" ht="60">
      <c r="A155" s="19" t="s">
        <v>20</v>
      </c>
      <c r="B155" s="19" t="s">
        <v>18</v>
      </c>
      <c r="C155" s="19" t="s">
        <v>19</v>
      </c>
      <c r="D155" s="20" t="s">
        <v>23</v>
      </c>
      <c r="E155" s="19">
        <v>4</v>
      </c>
      <c r="F155" s="19" t="s">
        <v>869</v>
      </c>
      <c r="G155" s="19" t="s">
        <v>412</v>
      </c>
      <c r="H155" s="19" t="s">
        <v>202</v>
      </c>
      <c r="I155" s="19" t="s">
        <v>203</v>
      </c>
      <c r="J155" s="19" t="s">
        <v>82</v>
      </c>
      <c r="K155" s="19" t="s">
        <v>200</v>
      </c>
      <c r="L155" s="19" t="s">
        <v>204</v>
      </c>
    </row>
    <row r="156" spans="1:12" ht="45">
      <c r="A156" s="19" t="s">
        <v>20</v>
      </c>
      <c r="B156" s="19" t="s">
        <v>18</v>
      </c>
      <c r="C156" s="19" t="s">
        <v>19</v>
      </c>
      <c r="D156" s="20" t="s">
        <v>23</v>
      </c>
      <c r="E156" s="19">
        <v>5</v>
      </c>
      <c r="F156" s="19" t="s">
        <v>869</v>
      </c>
      <c r="G156" s="19" t="s">
        <v>412</v>
      </c>
      <c r="H156" s="19" t="s">
        <v>195</v>
      </c>
      <c r="I156" s="19" t="s">
        <v>196</v>
      </c>
      <c r="J156" s="19" t="s">
        <v>82</v>
      </c>
      <c r="K156" s="19" t="s">
        <v>96</v>
      </c>
      <c r="L156" s="19" t="s">
        <v>197</v>
      </c>
    </row>
    <row r="157" spans="1:12" ht="90">
      <c r="A157" s="19" t="s">
        <v>20</v>
      </c>
      <c r="B157" s="19" t="s">
        <v>18</v>
      </c>
      <c r="C157" s="19" t="s">
        <v>19</v>
      </c>
      <c r="D157" s="19" t="s">
        <v>22</v>
      </c>
      <c r="E157" s="19">
        <v>0</v>
      </c>
      <c r="F157" s="19"/>
      <c r="G157" s="19"/>
      <c r="H157" s="19" t="s">
        <v>726</v>
      </c>
      <c r="I157" s="19" t="s">
        <v>727</v>
      </c>
      <c r="J157" s="19" t="s">
        <v>125</v>
      </c>
      <c r="K157" s="19" t="s">
        <v>12</v>
      </c>
      <c r="L157" s="19" t="s">
        <v>677</v>
      </c>
    </row>
    <row r="158" spans="1:12" ht="45">
      <c r="A158" s="19" t="s">
        <v>20</v>
      </c>
      <c r="B158" s="19" t="s">
        <v>18</v>
      </c>
      <c r="C158" s="19" t="s">
        <v>19</v>
      </c>
      <c r="D158" s="19" t="s">
        <v>22</v>
      </c>
      <c r="E158" s="19">
        <v>1</v>
      </c>
      <c r="F158" s="19" t="s">
        <v>870</v>
      </c>
      <c r="G158" s="19"/>
      <c r="H158" s="19" t="s">
        <v>444</v>
      </c>
      <c r="I158" s="19" t="s">
        <v>445</v>
      </c>
      <c r="J158" s="19" t="s">
        <v>125</v>
      </c>
      <c r="K158" s="19" t="s">
        <v>236</v>
      </c>
      <c r="L158" s="19" t="s">
        <v>446</v>
      </c>
    </row>
    <row r="159" spans="1:12" ht="255">
      <c r="A159" s="19" t="s">
        <v>20</v>
      </c>
      <c r="B159" s="19" t="s">
        <v>18</v>
      </c>
      <c r="C159" s="19" t="s">
        <v>19</v>
      </c>
      <c r="D159" s="19" t="s">
        <v>22</v>
      </c>
      <c r="E159" s="19">
        <v>2</v>
      </c>
      <c r="F159" s="19" t="s">
        <v>870</v>
      </c>
      <c r="G159" s="19" t="s">
        <v>444</v>
      </c>
      <c r="H159" s="19" t="s">
        <v>458</v>
      </c>
      <c r="I159" s="19" t="s">
        <v>459</v>
      </c>
      <c r="J159" s="19" t="s">
        <v>125</v>
      </c>
      <c r="K159" s="19" t="s">
        <v>12</v>
      </c>
      <c r="L159" s="19" t="s">
        <v>460</v>
      </c>
    </row>
    <row r="160" spans="1:12" ht="60">
      <c r="A160" s="19" t="s">
        <v>20</v>
      </c>
      <c r="B160" s="19" t="s">
        <v>18</v>
      </c>
      <c r="C160" s="19" t="s">
        <v>19</v>
      </c>
      <c r="D160" s="19" t="s">
        <v>22</v>
      </c>
      <c r="E160" s="19">
        <v>3</v>
      </c>
      <c r="F160" s="19" t="s">
        <v>870</v>
      </c>
      <c r="G160" s="19" t="s">
        <v>444</v>
      </c>
      <c r="H160" s="19" t="s">
        <v>346</v>
      </c>
      <c r="I160" s="19" t="s">
        <v>347</v>
      </c>
      <c r="J160" s="19" t="s">
        <v>82</v>
      </c>
      <c r="K160" s="19" t="s">
        <v>341</v>
      </c>
      <c r="L160" s="19" t="s">
        <v>201</v>
      </c>
    </row>
    <row r="161" spans="1:12" ht="60">
      <c r="A161" s="19" t="s">
        <v>20</v>
      </c>
      <c r="B161" s="19" t="s">
        <v>18</v>
      </c>
      <c r="C161" s="19" t="s">
        <v>19</v>
      </c>
      <c r="D161" s="19" t="s">
        <v>22</v>
      </c>
      <c r="E161" s="19">
        <v>4</v>
      </c>
      <c r="F161" s="19" t="s">
        <v>870</v>
      </c>
      <c r="G161" s="19" t="s">
        <v>444</v>
      </c>
      <c r="H161" s="19" t="s">
        <v>348</v>
      </c>
      <c r="I161" s="19" t="s">
        <v>349</v>
      </c>
      <c r="J161" s="19" t="s">
        <v>82</v>
      </c>
      <c r="K161" s="19" t="s">
        <v>341</v>
      </c>
      <c r="L161" s="19" t="s">
        <v>204</v>
      </c>
    </row>
    <row r="162" spans="1:12" ht="45">
      <c r="A162" s="19" t="s">
        <v>20</v>
      </c>
      <c r="B162" s="19" t="s">
        <v>18</v>
      </c>
      <c r="C162" s="19" t="s">
        <v>19</v>
      </c>
      <c r="D162" s="19" t="s">
        <v>22</v>
      </c>
      <c r="E162" s="19">
        <v>5</v>
      </c>
      <c r="F162" s="19" t="s">
        <v>870</v>
      </c>
      <c r="G162" s="19" t="s">
        <v>444</v>
      </c>
      <c r="H162" s="19" t="s">
        <v>344</v>
      </c>
      <c r="I162" s="19" t="s">
        <v>345</v>
      </c>
      <c r="J162" s="19" t="s">
        <v>82</v>
      </c>
      <c r="K162" s="19" t="s">
        <v>96</v>
      </c>
      <c r="L162" s="19" t="s">
        <v>197</v>
      </c>
    </row>
    <row r="163" spans="1:12" ht="60">
      <c r="A163" s="19" t="s">
        <v>20</v>
      </c>
      <c r="B163" s="19" t="s">
        <v>18</v>
      </c>
      <c r="C163" s="19" t="s">
        <v>19</v>
      </c>
      <c r="D163" s="19" t="s">
        <v>22</v>
      </c>
      <c r="E163" s="19">
        <v>6</v>
      </c>
      <c r="F163" s="19" t="s">
        <v>870</v>
      </c>
      <c r="G163" s="19" t="s">
        <v>444</v>
      </c>
      <c r="H163" s="19" t="s">
        <v>339</v>
      </c>
      <c r="I163" s="19" t="s">
        <v>340</v>
      </c>
      <c r="J163" s="19" t="s">
        <v>82</v>
      </c>
      <c r="K163" s="19" t="s">
        <v>341</v>
      </c>
      <c r="L163" s="19" t="s">
        <v>201</v>
      </c>
    </row>
    <row r="164" spans="1:12" ht="60">
      <c r="A164" s="19" t="s">
        <v>20</v>
      </c>
      <c r="B164" s="19" t="s">
        <v>18</v>
      </c>
      <c r="C164" s="19" t="s">
        <v>19</v>
      </c>
      <c r="D164" s="19" t="s">
        <v>22</v>
      </c>
      <c r="E164" s="19">
        <v>7</v>
      </c>
      <c r="F164" s="19" t="s">
        <v>870</v>
      </c>
      <c r="G164" s="19" t="s">
        <v>444</v>
      </c>
      <c r="H164" s="19" t="s">
        <v>342</v>
      </c>
      <c r="I164" s="19" t="s">
        <v>343</v>
      </c>
      <c r="J164" s="19" t="s">
        <v>82</v>
      </c>
      <c r="K164" s="19" t="s">
        <v>341</v>
      </c>
      <c r="L164" s="19" t="s">
        <v>204</v>
      </c>
    </row>
    <row r="165" spans="1:12" ht="45">
      <c r="A165" s="19" t="s">
        <v>20</v>
      </c>
      <c r="B165" s="19" t="s">
        <v>18</v>
      </c>
      <c r="C165" s="19" t="s">
        <v>19</v>
      </c>
      <c r="D165" s="19" t="s">
        <v>22</v>
      </c>
      <c r="E165" s="19">
        <v>8</v>
      </c>
      <c r="F165" s="19" t="s">
        <v>870</v>
      </c>
      <c r="G165" s="19" t="s">
        <v>444</v>
      </c>
      <c r="H165" s="19" t="s">
        <v>337</v>
      </c>
      <c r="I165" s="19" t="s">
        <v>338</v>
      </c>
      <c r="J165" s="19" t="s">
        <v>82</v>
      </c>
      <c r="K165" s="19" t="s">
        <v>96</v>
      </c>
      <c r="L165" s="19" t="s">
        <v>197</v>
      </c>
    </row>
    <row r="166" spans="1:12" ht="30">
      <c r="A166" s="19" t="s">
        <v>27</v>
      </c>
      <c r="B166" s="19" t="s">
        <v>11</v>
      </c>
      <c r="C166" s="19" t="s">
        <v>18</v>
      </c>
      <c r="D166" s="19" t="s">
        <v>26</v>
      </c>
      <c r="E166" s="19">
        <v>0</v>
      </c>
      <c r="F166" s="19"/>
      <c r="G166" s="19"/>
      <c r="H166" s="19" t="s">
        <v>489</v>
      </c>
      <c r="I166" s="19" t="s">
        <v>490</v>
      </c>
      <c r="J166" s="19" t="s">
        <v>193</v>
      </c>
      <c r="K166" s="19" t="s">
        <v>12</v>
      </c>
      <c r="L166" s="19" t="s">
        <v>491</v>
      </c>
    </row>
    <row r="167" spans="1:12" ht="60">
      <c r="A167" s="19" t="s">
        <v>27</v>
      </c>
      <c r="B167" s="19" t="s">
        <v>11</v>
      </c>
      <c r="C167" s="19" t="s">
        <v>18</v>
      </c>
      <c r="D167" s="19" t="s">
        <v>26</v>
      </c>
      <c r="E167" s="19">
        <v>1</v>
      </c>
      <c r="F167" s="19"/>
      <c r="G167" s="19"/>
      <c r="H167" s="19" t="s">
        <v>417</v>
      </c>
      <c r="I167" s="19" t="s">
        <v>418</v>
      </c>
      <c r="J167" s="19" t="s">
        <v>125</v>
      </c>
      <c r="K167" s="19" t="s">
        <v>236</v>
      </c>
      <c r="L167" s="19" t="s">
        <v>419</v>
      </c>
    </row>
    <row r="168" spans="1:12" ht="30">
      <c r="A168" s="19" t="s">
        <v>27</v>
      </c>
      <c r="B168" s="19" t="s">
        <v>11</v>
      </c>
      <c r="C168" s="19" t="s">
        <v>18</v>
      </c>
      <c r="D168" s="19" t="s">
        <v>26</v>
      </c>
      <c r="E168" s="19">
        <v>2</v>
      </c>
      <c r="F168" s="19"/>
      <c r="G168" s="19" t="s">
        <v>417</v>
      </c>
      <c r="H168" s="19" t="s">
        <v>531</v>
      </c>
      <c r="I168" s="19" t="s">
        <v>532</v>
      </c>
      <c r="J168" s="19" t="s">
        <v>125</v>
      </c>
      <c r="K168" s="19" t="s">
        <v>12</v>
      </c>
      <c r="L168" s="19" t="s">
        <v>533</v>
      </c>
    </row>
    <row r="169" spans="1:12" ht="150">
      <c r="A169" s="19" t="s">
        <v>27</v>
      </c>
      <c r="B169" s="19" t="s">
        <v>11</v>
      </c>
      <c r="C169" s="19" t="s">
        <v>18</v>
      </c>
      <c r="D169" s="19" t="s">
        <v>26</v>
      </c>
      <c r="E169" s="19">
        <v>3</v>
      </c>
      <c r="F169" s="19"/>
      <c r="G169" s="19" t="s">
        <v>417</v>
      </c>
      <c r="H169" s="19" t="s">
        <v>321</v>
      </c>
      <c r="I169" s="19" t="s">
        <v>322</v>
      </c>
      <c r="J169" s="19" t="s">
        <v>125</v>
      </c>
      <c r="K169" s="19" t="s">
        <v>12</v>
      </c>
      <c r="L169" s="19" t="s">
        <v>323</v>
      </c>
    </row>
    <row r="170" spans="1:12" ht="30">
      <c r="A170" s="19" t="s">
        <v>27</v>
      </c>
      <c r="B170" s="19" t="s">
        <v>11</v>
      </c>
      <c r="C170" s="19" t="s">
        <v>18</v>
      </c>
      <c r="D170" s="19" t="s">
        <v>26</v>
      </c>
      <c r="E170" s="19">
        <v>4</v>
      </c>
      <c r="F170" s="19"/>
      <c r="G170" s="19"/>
      <c r="H170" s="19" t="s">
        <v>769</v>
      </c>
      <c r="I170" s="19" t="s">
        <v>770</v>
      </c>
      <c r="J170" s="19" t="s">
        <v>193</v>
      </c>
      <c r="K170" s="19" t="s">
        <v>765</v>
      </c>
      <c r="L170" s="19" t="s">
        <v>766</v>
      </c>
    </row>
    <row r="171" spans="1:12" ht="45">
      <c r="A171" s="19" t="s">
        <v>27</v>
      </c>
      <c r="B171" s="19" t="s">
        <v>11</v>
      </c>
      <c r="C171" s="19" t="s">
        <v>18</v>
      </c>
      <c r="D171" s="19" t="s">
        <v>26</v>
      </c>
      <c r="E171" s="19">
        <v>5</v>
      </c>
      <c r="F171" s="19" t="s">
        <v>871</v>
      </c>
      <c r="G171" s="19"/>
      <c r="H171" s="19" t="s">
        <v>224</v>
      </c>
      <c r="I171" s="19" t="s">
        <v>225</v>
      </c>
      <c r="J171" s="19" t="s">
        <v>125</v>
      </c>
      <c r="K171" s="19" t="s">
        <v>12</v>
      </c>
      <c r="L171" s="19" t="s">
        <v>226</v>
      </c>
    </row>
    <row r="172" spans="1:12" ht="117" customHeight="1">
      <c r="A172" s="19" t="s">
        <v>27</v>
      </c>
      <c r="B172" s="19" t="s">
        <v>11</v>
      </c>
      <c r="C172" s="19" t="s">
        <v>18</v>
      </c>
      <c r="D172" s="19" t="s">
        <v>28</v>
      </c>
      <c r="E172" s="19">
        <v>0</v>
      </c>
      <c r="F172" s="19"/>
      <c r="G172" s="19"/>
      <c r="H172" s="19" t="s">
        <v>520</v>
      </c>
      <c r="I172" s="19" t="s">
        <v>521</v>
      </c>
      <c r="J172" s="19" t="s">
        <v>494</v>
      </c>
      <c r="K172" s="19" t="s">
        <v>12</v>
      </c>
      <c r="L172" s="19" t="s">
        <v>495</v>
      </c>
    </row>
    <row r="173" spans="1:12" ht="75">
      <c r="A173" s="19" t="s">
        <v>27</v>
      </c>
      <c r="B173" s="19" t="s">
        <v>11</v>
      </c>
      <c r="C173" s="19" t="s">
        <v>18</v>
      </c>
      <c r="D173" s="19" t="s">
        <v>28</v>
      </c>
      <c r="E173" s="19">
        <v>1</v>
      </c>
      <c r="F173" s="19"/>
      <c r="G173" s="19"/>
      <c r="H173" s="19" t="s">
        <v>596</v>
      </c>
      <c r="I173" s="19" t="s">
        <v>597</v>
      </c>
      <c r="J173" s="19" t="s">
        <v>125</v>
      </c>
      <c r="K173" s="19" t="s">
        <v>12</v>
      </c>
      <c r="L173" s="19" t="s">
        <v>598</v>
      </c>
    </row>
    <row r="174" spans="1:12" ht="75">
      <c r="A174" s="19" t="s">
        <v>27</v>
      </c>
      <c r="B174" s="19" t="s">
        <v>11</v>
      </c>
      <c r="C174" s="19" t="s">
        <v>18</v>
      </c>
      <c r="D174" s="19" t="s">
        <v>28</v>
      </c>
      <c r="E174" s="19">
        <v>2</v>
      </c>
      <c r="F174" s="19"/>
      <c r="G174" s="19"/>
      <c r="H174" s="19" t="s">
        <v>599</v>
      </c>
      <c r="I174" s="19" t="s">
        <v>600</v>
      </c>
      <c r="J174" s="19" t="s">
        <v>125</v>
      </c>
      <c r="K174" s="19" t="s">
        <v>12</v>
      </c>
      <c r="L174" s="19" t="s">
        <v>598</v>
      </c>
    </row>
    <row r="175" spans="1:12" ht="45">
      <c r="A175" s="19" t="s">
        <v>27</v>
      </c>
      <c r="B175" s="19" t="s">
        <v>11</v>
      </c>
      <c r="C175" s="19" t="s">
        <v>18</v>
      </c>
      <c r="D175" s="19" t="s">
        <v>28</v>
      </c>
      <c r="E175" s="19">
        <v>3</v>
      </c>
      <c r="F175" s="19"/>
      <c r="G175" s="19"/>
      <c r="H175" s="19" t="s">
        <v>87</v>
      </c>
      <c r="I175" s="19" t="s">
        <v>88</v>
      </c>
      <c r="J175" s="19" t="s">
        <v>82</v>
      </c>
      <c r="K175" s="19" t="s">
        <v>83</v>
      </c>
      <c r="L175" s="19" t="s">
        <v>89</v>
      </c>
    </row>
    <row r="176" spans="1:12" ht="75">
      <c r="A176" s="19" t="s">
        <v>27</v>
      </c>
      <c r="B176" s="19" t="s">
        <v>11</v>
      </c>
      <c r="C176" s="19" t="s">
        <v>18</v>
      </c>
      <c r="D176" s="19" t="s">
        <v>28</v>
      </c>
      <c r="E176" s="19">
        <v>4</v>
      </c>
      <c r="F176" s="19"/>
      <c r="G176" s="19"/>
      <c r="H176" s="24" t="s">
        <v>574</v>
      </c>
      <c r="I176" s="19" t="s">
        <v>575</v>
      </c>
      <c r="J176" s="19" t="s">
        <v>125</v>
      </c>
      <c r="K176" s="19" t="s">
        <v>12</v>
      </c>
      <c r="L176" s="19" t="s">
        <v>576</v>
      </c>
    </row>
    <row r="177" spans="1:12" ht="30">
      <c r="A177" s="19" t="s">
        <v>27</v>
      </c>
      <c r="B177" s="19" t="s">
        <v>11</v>
      </c>
      <c r="C177" s="19" t="s">
        <v>18</v>
      </c>
      <c r="D177" s="19" t="s">
        <v>28</v>
      </c>
      <c r="E177" s="19">
        <v>5</v>
      </c>
      <c r="F177" s="19"/>
      <c r="G177" s="19"/>
      <c r="H177" s="20" t="s">
        <v>792</v>
      </c>
      <c r="I177" s="19" t="s">
        <v>793</v>
      </c>
      <c r="J177" s="19" t="s">
        <v>193</v>
      </c>
      <c r="K177" s="19" t="s">
        <v>794</v>
      </c>
      <c r="L177" s="19" t="s">
        <v>795</v>
      </c>
    </row>
    <row r="178" spans="1:12" ht="270">
      <c r="A178" s="19" t="s">
        <v>27</v>
      </c>
      <c r="B178" s="19" t="s">
        <v>11</v>
      </c>
      <c r="C178" s="19" t="s">
        <v>18</v>
      </c>
      <c r="D178" s="19" t="s">
        <v>28</v>
      </c>
      <c r="E178" s="19">
        <v>6</v>
      </c>
      <c r="F178" s="19"/>
      <c r="G178" s="19"/>
      <c r="H178" s="20" t="s">
        <v>265</v>
      </c>
      <c r="I178" s="19" t="s">
        <v>266</v>
      </c>
      <c r="J178" s="19" t="s">
        <v>125</v>
      </c>
      <c r="K178" s="19" t="s">
        <v>12</v>
      </c>
      <c r="L178" s="19" t="s">
        <v>267</v>
      </c>
    </row>
    <row r="179" spans="1:12" ht="90">
      <c r="A179" s="19" t="s">
        <v>27</v>
      </c>
      <c r="B179" s="19" t="s">
        <v>11</v>
      </c>
      <c r="C179" s="19" t="s">
        <v>18</v>
      </c>
      <c r="D179" s="19" t="s">
        <v>28</v>
      </c>
      <c r="E179" s="19">
        <v>7</v>
      </c>
      <c r="F179" s="19"/>
      <c r="G179" s="19"/>
      <c r="H179" s="20" t="s">
        <v>248</v>
      </c>
      <c r="I179" s="19" t="s">
        <v>249</v>
      </c>
      <c r="J179" s="19" t="s">
        <v>125</v>
      </c>
      <c r="K179" s="19" t="s">
        <v>12</v>
      </c>
      <c r="L179" s="19" t="s">
        <v>250</v>
      </c>
    </row>
    <row r="180" spans="1:12" ht="45">
      <c r="A180" s="19" t="s">
        <v>27</v>
      </c>
      <c r="B180" s="19" t="s">
        <v>11</v>
      </c>
      <c r="C180" s="19" t="s">
        <v>18</v>
      </c>
      <c r="D180" s="19" t="s">
        <v>28</v>
      </c>
      <c r="E180" s="19">
        <v>8</v>
      </c>
      <c r="F180" s="19"/>
      <c r="G180" s="19"/>
      <c r="H180" s="24" t="s">
        <v>817</v>
      </c>
      <c r="I180" s="19" t="s">
        <v>818</v>
      </c>
      <c r="J180" s="19" t="s">
        <v>125</v>
      </c>
      <c r="K180" s="19" t="s">
        <v>805</v>
      </c>
      <c r="L180" s="19" t="s">
        <v>819</v>
      </c>
    </row>
    <row r="181" spans="1:12" ht="45">
      <c r="A181" s="19" t="s">
        <v>27</v>
      </c>
      <c r="B181" s="19" t="s">
        <v>11</v>
      </c>
      <c r="C181" s="19" t="s">
        <v>18</v>
      </c>
      <c r="D181" s="19" t="s">
        <v>28</v>
      </c>
      <c r="E181" s="19">
        <v>9</v>
      </c>
      <c r="F181" s="19"/>
      <c r="G181" s="19"/>
      <c r="H181" s="19" t="s">
        <v>796</v>
      </c>
      <c r="I181" s="19" t="s">
        <v>797</v>
      </c>
      <c r="J181" s="19" t="s">
        <v>193</v>
      </c>
      <c r="K181" s="19" t="s">
        <v>794</v>
      </c>
      <c r="L181" s="19" t="s">
        <v>795</v>
      </c>
    </row>
    <row r="182" spans="1:12" ht="45">
      <c r="A182" s="19" t="s">
        <v>27</v>
      </c>
      <c r="B182" s="19" t="s">
        <v>11</v>
      </c>
      <c r="C182" s="19" t="s">
        <v>18</v>
      </c>
      <c r="D182" s="19" t="s">
        <v>28</v>
      </c>
      <c r="E182" s="19">
        <v>10</v>
      </c>
      <c r="F182" s="19" t="s">
        <v>872</v>
      </c>
      <c r="G182" s="19"/>
      <c r="H182" s="19" t="s">
        <v>548</v>
      </c>
      <c r="I182" s="19" t="s">
        <v>549</v>
      </c>
      <c r="J182" s="19" t="s">
        <v>125</v>
      </c>
      <c r="K182" s="19" t="s">
        <v>12</v>
      </c>
      <c r="L182" s="19" t="s">
        <v>550</v>
      </c>
    </row>
    <row r="183" spans="1:12" ht="45">
      <c r="A183" s="19" t="s">
        <v>27</v>
      </c>
      <c r="B183" s="19" t="s">
        <v>11</v>
      </c>
      <c r="C183" s="19" t="s">
        <v>18</v>
      </c>
      <c r="D183" s="19" t="s">
        <v>28</v>
      </c>
      <c r="E183" s="19">
        <v>11</v>
      </c>
      <c r="F183" s="19"/>
      <c r="G183" s="19"/>
      <c r="H183" s="19" t="s">
        <v>601</v>
      </c>
      <c r="I183" s="19" t="s">
        <v>602</v>
      </c>
      <c r="J183" s="19" t="s">
        <v>125</v>
      </c>
      <c r="K183" s="19" t="s">
        <v>12</v>
      </c>
      <c r="L183" s="19" t="s">
        <v>603</v>
      </c>
    </row>
    <row r="184" spans="1:12" ht="45">
      <c r="A184" s="19" t="s">
        <v>27</v>
      </c>
      <c r="B184" s="19" t="s">
        <v>11</v>
      </c>
      <c r="C184" s="19" t="s">
        <v>18</v>
      </c>
      <c r="D184" s="19" t="s">
        <v>28</v>
      </c>
      <c r="E184" s="19">
        <v>12</v>
      </c>
      <c r="F184" s="19"/>
      <c r="G184" s="19"/>
      <c r="H184" s="19" t="s">
        <v>684</v>
      </c>
      <c r="I184" s="19" t="s">
        <v>685</v>
      </c>
      <c r="J184" s="19" t="s">
        <v>125</v>
      </c>
      <c r="K184" s="19" t="s">
        <v>12</v>
      </c>
      <c r="L184" s="19" t="s">
        <v>686</v>
      </c>
    </row>
    <row r="185" spans="1:12">
      <c r="A185" s="20" t="s">
        <v>27</v>
      </c>
      <c r="B185" s="20" t="s">
        <v>18</v>
      </c>
      <c r="C185" s="19" t="s">
        <v>11</v>
      </c>
      <c r="D185" s="20" t="s">
        <v>873</v>
      </c>
      <c r="E185" s="20">
        <v>0</v>
      </c>
      <c r="H185" s="20" t="s">
        <v>513</v>
      </c>
      <c r="I185" s="19" t="s">
        <v>514</v>
      </c>
      <c r="J185" s="20" t="s">
        <v>125</v>
      </c>
      <c r="K185" s="19" t="s">
        <v>236</v>
      </c>
      <c r="L185" s="19" t="s">
        <v>512</v>
      </c>
    </row>
    <row r="186" spans="1:12" ht="15" customHeight="1">
      <c r="A186" s="20" t="s">
        <v>27</v>
      </c>
      <c r="B186" s="20" t="s">
        <v>18</v>
      </c>
      <c r="C186" s="19" t="s">
        <v>11</v>
      </c>
      <c r="D186" s="20" t="s">
        <v>873</v>
      </c>
      <c r="E186" s="20">
        <v>1</v>
      </c>
      <c r="H186" s="20" t="s">
        <v>656</v>
      </c>
      <c r="I186" s="19" t="s">
        <v>657</v>
      </c>
      <c r="J186" s="19" t="s">
        <v>125</v>
      </c>
      <c r="K186" s="19" t="s">
        <v>12</v>
      </c>
      <c r="L186" s="19" t="s">
        <v>658</v>
      </c>
    </row>
    <row r="187" spans="1:12" ht="99" customHeight="1">
      <c r="A187" s="20" t="s">
        <v>27</v>
      </c>
      <c r="B187" s="20" t="s">
        <v>18</v>
      </c>
      <c r="C187" s="19" t="s">
        <v>11</v>
      </c>
      <c r="D187" s="20" t="s">
        <v>873</v>
      </c>
      <c r="E187" s="20">
        <v>2</v>
      </c>
      <c r="F187" s="20" t="s">
        <v>874</v>
      </c>
      <c r="H187" s="19" t="s">
        <v>520</v>
      </c>
      <c r="I187" s="19" t="s">
        <v>521</v>
      </c>
      <c r="J187" s="19" t="s">
        <v>494</v>
      </c>
      <c r="K187" s="19" t="s">
        <v>12</v>
      </c>
      <c r="L187" s="19" t="s">
        <v>495</v>
      </c>
    </row>
    <row r="188" spans="1:12" ht="30">
      <c r="A188" s="20" t="s">
        <v>27</v>
      </c>
      <c r="B188" s="20" t="s">
        <v>18</v>
      </c>
      <c r="C188" s="19" t="s">
        <v>11</v>
      </c>
      <c r="D188" s="20" t="s">
        <v>873</v>
      </c>
      <c r="E188" s="20">
        <v>3</v>
      </c>
      <c r="F188" s="20" t="s">
        <v>874</v>
      </c>
      <c r="H188" s="20" t="s">
        <v>102</v>
      </c>
      <c r="I188" s="19" t="s">
        <v>103</v>
      </c>
      <c r="J188" s="20" t="s">
        <v>77</v>
      </c>
      <c r="K188" s="19" t="s">
        <v>96</v>
      </c>
      <c r="L188" s="19" t="s">
        <v>1167</v>
      </c>
    </row>
    <row r="189" spans="1:12">
      <c r="A189" s="20" t="s">
        <v>27</v>
      </c>
      <c r="B189" s="20" t="s">
        <v>18</v>
      </c>
      <c r="C189" s="19" t="s">
        <v>11</v>
      </c>
      <c r="D189" s="20" t="s">
        <v>1228</v>
      </c>
      <c r="E189" s="20">
        <v>0</v>
      </c>
      <c r="H189" s="20" t="s">
        <v>1229</v>
      </c>
      <c r="I189" s="19" t="s">
        <v>1230</v>
      </c>
      <c r="J189" s="20" t="s">
        <v>125</v>
      </c>
      <c r="K189" s="19" t="s">
        <v>236</v>
      </c>
      <c r="L189" s="19" t="s">
        <v>512</v>
      </c>
    </row>
    <row r="190" spans="1:12" ht="75">
      <c r="A190" s="20" t="s">
        <v>27</v>
      </c>
      <c r="B190" s="20" t="s">
        <v>18</v>
      </c>
      <c r="C190" s="19" t="s">
        <v>11</v>
      </c>
      <c r="D190" s="20" t="s">
        <v>1228</v>
      </c>
      <c r="E190" s="20">
        <v>1</v>
      </c>
      <c r="H190" s="19" t="s">
        <v>520</v>
      </c>
      <c r="I190" s="19" t="s">
        <v>521</v>
      </c>
      <c r="J190" s="19" t="s">
        <v>494</v>
      </c>
      <c r="K190" s="19" t="s">
        <v>12</v>
      </c>
      <c r="L190" s="19" t="s">
        <v>495</v>
      </c>
    </row>
    <row r="191" spans="1:12" ht="30">
      <c r="A191" s="20" t="s">
        <v>27</v>
      </c>
      <c r="B191" s="20" t="s">
        <v>18</v>
      </c>
      <c r="C191" s="19" t="s">
        <v>11</v>
      </c>
      <c r="D191" s="20" t="s">
        <v>1228</v>
      </c>
      <c r="E191" s="20">
        <v>2</v>
      </c>
      <c r="H191" s="20" t="s">
        <v>1233</v>
      </c>
      <c r="I191" s="19" t="s">
        <v>1242</v>
      </c>
      <c r="J191" s="20" t="s">
        <v>77</v>
      </c>
      <c r="K191" s="19" t="s">
        <v>96</v>
      </c>
      <c r="L191" s="19" t="s">
        <v>1167</v>
      </c>
    </row>
    <row r="192" spans="1:12">
      <c r="A192" s="20" t="s">
        <v>27</v>
      </c>
      <c r="B192" s="20" t="s">
        <v>18</v>
      </c>
      <c r="C192" s="19" t="s">
        <v>11</v>
      </c>
      <c r="D192" s="20" t="s">
        <v>1228</v>
      </c>
      <c r="E192" s="20">
        <v>3</v>
      </c>
      <c r="H192" s="20" t="s">
        <v>1234</v>
      </c>
      <c r="I192" s="19" t="s">
        <v>1235</v>
      </c>
      <c r="J192" s="20" t="s">
        <v>125</v>
      </c>
      <c r="K192" s="19" t="s">
        <v>96</v>
      </c>
      <c r="L192" s="19" t="s">
        <v>1236</v>
      </c>
    </row>
    <row r="193" spans="1:12" ht="45">
      <c r="A193" s="20" t="s">
        <v>27</v>
      </c>
      <c r="B193" s="20" t="s">
        <v>18</v>
      </c>
      <c r="C193" s="19" t="s">
        <v>11</v>
      </c>
      <c r="D193" s="20" t="s">
        <v>1228</v>
      </c>
      <c r="E193" s="20">
        <v>4</v>
      </c>
      <c r="H193" s="20" t="s">
        <v>580</v>
      </c>
      <c r="I193" s="19" t="s">
        <v>1231</v>
      </c>
      <c r="J193" s="19" t="s">
        <v>125</v>
      </c>
      <c r="K193" s="19" t="s">
        <v>12</v>
      </c>
      <c r="L193" s="19" t="s">
        <v>1232</v>
      </c>
    </row>
    <row r="194" spans="1:12" ht="45">
      <c r="A194" s="20" t="s">
        <v>27</v>
      </c>
      <c r="B194" s="20" t="s">
        <v>18</v>
      </c>
      <c r="C194" s="19" t="s">
        <v>11</v>
      </c>
      <c r="D194" s="20" t="s">
        <v>1228</v>
      </c>
      <c r="E194" s="20">
        <v>5</v>
      </c>
      <c r="F194" s="20" t="s">
        <v>1248</v>
      </c>
      <c r="H194" s="20" t="s">
        <v>1237</v>
      </c>
      <c r="I194" s="19" t="s">
        <v>1244</v>
      </c>
      <c r="J194" s="20" t="s">
        <v>125</v>
      </c>
      <c r="K194" s="19" t="s">
        <v>1245</v>
      </c>
      <c r="L194" s="19" t="s">
        <v>1246</v>
      </c>
    </row>
    <row r="195" spans="1:12" ht="45">
      <c r="A195" s="20" t="s">
        <v>27</v>
      </c>
      <c r="B195" s="20" t="s">
        <v>18</v>
      </c>
      <c r="C195" s="19" t="s">
        <v>11</v>
      </c>
      <c r="D195" s="20" t="s">
        <v>1228</v>
      </c>
      <c r="E195" s="20">
        <v>6</v>
      </c>
      <c r="F195" s="20" t="s">
        <v>1248</v>
      </c>
      <c r="H195" s="20" t="s">
        <v>1238</v>
      </c>
      <c r="I195" s="19" t="s">
        <v>1243</v>
      </c>
      <c r="J195" s="19" t="s">
        <v>125</v>
      </c>
      <c r="K195" s="19" t="s">
        <v>12</v>
      </c>
      <c r="L195" s="19" t="s">
        <v>1240</v>
      </c>
    </row>
    <row r="196" spans="1:12" ht="30">
      <c r="A196" s="20" t="s">
        <v>27</v>
      </c>
      <c r="B196" s="20" t="s">
        <v>18</v>
      </c>
      <c r="C196" s="19" t="s">
        <v>11</v>
      </c>
      <c r="D196" s="20" t="s">
        <v>1228</v>
      </c>
      <c r="E196" s="20">
        <v>7</v>
      </c>
      <c r="F196" s="19" t="s">
        <v>1247</v>
      </c>
      <c r="H196" s="20" t="s">
        <v>1239</v>
      </c>
      <c r="I196" s="19" t="s">
        <v>1241</v>
      </c>
      <c r="J196" s="20" t="s">
        <v>125</v>
      </c>
      <c r="K196" s="19" t="s">
        <v>96</v>
      </c>
      <c r="L196" s="19" t="s">
        <v>1236</v>
      </c>
    </row>
    <row r="197" spans="1:12" ht="90">
      <c r="A197" s="20" t="s">
        <v>27</v>
      </c>
      <c r="B197" s="19" t="s">
        <v>11</v>
      </c>
      <c r="C197" s="20" t="s">
        <v>18</v>
      </c>
      <c r="D197" s="20" t="s">
        <v>29</v>
      </c>
      <c r="E197" s="20">
        <v>0</v>
      </c>
      <c r="H197" s="20" t="s">
        <v>176</v>
      </c>
      <c r="I197" s="19" t="s">
        <v>177</v>
      </c>
      <c r="J197" s="19" t="s">
        <v>125</v>
      </c>
      <c r="K197" s="19" t="s">
        <v>12</v>
      </c>
      <c r="L197" s="19" t="s">
        <v>178</v>
      </c>
    </row>
    <row r="198" spans="1:12" ht="45">
      <c r="A198" s="20" t="s">
        <v>27</v>
      </c>
      <c r="B198" s="19" t="s">
        <v>11</v>
      </c>
      <c r="C198" s="20" t="s">
        <v>18</v>
      </c>
      <c r="D198" s="20" t="s">
        <v>29</v>
      </c>
      <c r="E198" s="20">
        <v>1</v>
      </c>
      <c r="H198" s="20" t="s">
        <v>702</v>
      </c>
      <c r="I198" s="19" t="s">
        <v>703</v>
      </c>
      <c r="J198" s="19" t="s">
        <v>125</v>
      </c>
      <c r="K198" s="19" t="s">
        <v>12</v>
      </c>
      <c r="L198" s="19" t="s">
        <v>704</v>
      </c>
    </row>
    <row r="199" spans="1:12" ht="45">
      <c r="A199" s="20" t="s">
        <v>27</v>
      </c>
      <c r="B199" s="19" t="s">
        <v>11</v>
      </c>
      <c r="C199" s="20" t="s">
        <v>18</v>
      </c>
      <c r="D199" s="20" t="s">
        <v>29</v>
      </c>
      <c r="E199" s="20">
        <v>2</v>
      </c>
      <c r="H199" s="20" t="s">
        <v>678</v>
      </c>
      <c r="I199" s="19" t="s">
        <v>679</v>
      </c>
      <c r="J199" s="19" t="s">
        <v>125</v>
      </c>
      <c r="K199" s="19" t="s">
        <v>12</v>
      </c>
      <c r="L199" s="19" t="s">
        <v>680</v>
      </c>
    </row>
    <row r="200" spans="1:12" ht="60">
      <c r="A200" s="20" t="s">
        <v>27</v>
      </c>
      <c r="B200" s="19" t="s">
        <v>11</v>
      </c>
      <c r="C200" s="20" t="s">
        <v>18</v>
      </c>
      <c r="D200" s="20" t="s">
        <v>29</v>
      </c>
      <c r="E200" s="20">
        <v>3</v>
      </c>
      <c r="H200" s="20" t="s">
        <v>687</v>
      </c>
      <c r="I200" s="19" t="s">
        <v>688</v>
      </c>
      <c r="J200" s="19" t="s">
        <v>125</v>
      </c>
      <c r="K200" s="19" t="s">
        <v>12</v>
      </c>
      <c r="L200" s="19" t="s">
        <v>689</v>
      </c>
    </row>
    <row r="201" spans="1:12" ht="45">
      <c r="A201" s="20" t="s">
        <v>27</v>
      </c>
      <c r="B201" s="19" t="s">
        <v>11</v>
      </c>
      <c r="C201" s="20" t="s">
        <v>18</v>
      </c>
      <c r="D201" s="20" t="s">
        <v>29</v>
      </c>
      <c r="E201" s="20">
        <v>4</v>
      </c>
      <c r="H201" s="20" t="s">
        <v>613</v>
      </c>
      <c r="I201" s="19" t="s">
        <v>614</v>
      </c>
      <c r="J201" s="19" t="s">
        <v>125</v>
      </c>
      <c r="K201" s="19" t="s">
        <v>12</v>
      </c>
      <c r="L201" s="19" t="s">
        <v>615</v>
      </c>
    </row>
    <row r="202" spans="1:12" ht="45">
      <c r="A202" s="20" t="s">
        <v>27</v>
      </c>
      <c r="B202" s="19" t="s">
        <v>11</v>
      </c>
      <c r="C202" s="20" t="s">
        <v>18</v>
      </c>
      <c r="D202" s="20" t="s">
        <v>29</v>
      </c>
      <c r="E202" s="20">
        <v>5</v>
      </c>
      <c r="H202" s="20" t="s">
        <v>736</v>
      </c>
      <c r="I202" s="19" t="s">
        <v>737</v>
      </c>
      <c r="J202" s="19" t="s">
        <v>125</v>
      </c>
      <c r="K202" s="19" t="s">
        <v>12</v>
      </c>
      <c r="L202" s="19" t="s">
        <v>738</v>
      </c>
    </row>
    <row r="203" spans="1:12" ht="45">
      <c r="A203" s="20" t="s">
        <v>27</v>
      </c>
      <c r="B203" s="19" t="s">
        <v>11</v>
      </c>
      <c r="C203" s="20" t="s">
        <v>18</v>
      </c>
      <c r="D203" s="20" t="s">
        <v>29</v>
      </c>
      <c r="E203" s="20">
        <v>6</v>
      </c>
      <c r="H203" s="20" t="s">
        <v>571</v>
      </c>
      <c r="I203" s="19" t="s">
        <v>572</v>
      </c>
      <c r="J203" s="19" t="s">
        <v>125</v>
      </c>
      <c r="K203" s="19" t="s">
        <v>12</v>
      </c>
      <c r="L203" s="19" t="s">
        <v>573</v>
      </c>
    </row>
    <row r="204" spans="1:12" ht="45">
      <c r="A204" s="20" t="s">
        <v>27</v>
      </c>
      <c r="B204" s="19" t="s">
        <v>11</v>
      </c>
      <c r="C204" s="20" t="s">
        <v>18</v>
      </c>
      <c r="D204" s="20" t="s">
        <v>29</v>
      </c>
      <c r="E204" s="20">
        <v>7</v>
      </c>
      <c r="H204" s="20" t="s">
        <v>708</v>
      </c>
      <c r="I204" s="19" t="s">
        <v>709</v>
      </c>
      <c r="J204" s="19" t="s">
        <v>125</v>
      </c>
      <c r="K204" s="19" t="s">
        <v>12</v>
      </c>
      <c r="L204" s="19" t="s">
        <v>710</v>
      </c>
    </row>
    <row r="205" spans="1:12" ht="45">
      <c r="A205" s="20" t="s">
        <v>27</v>
      </c>
      <c r="B205" s="19" t="s">
        <v>11</v>
      </c>
      <c r="C205" s="20" t="s">
        <v>18</v>
      </c>
      <c r="D205" s="20" t="s">
        <v>29</v>
      </c>
      <c r="E205" s="20">
        <v>8</v>
      </c>
      <c r="H205" s="20" t="s">
        <v>640</v>
      </c>
      <c r="I205" s="19" t="s">
        <v>641</v>
      </c>
      <c r="J205" s="19" t="s">
        <v>125</v>
      </c>
      <c r="K205" s="19" t="s">
        <v>12</v>
      </c>
      <c r="L205" s="19" t="s">
        <v>642</v>
      </c>
    </row>
    <row r="206" spans="1:12" ht="45">
      <c r="A206" s="20" t="s">
        <v>27</v>
      </c>
      <c r="B206" s="19" t="s">
        <v>11</v>
      </c>
      <c r="C206" s="20" t="s">
        <v>18</v>
      </c>
      <c r="D206" s="20" t="s">
        <v>29</v>
      </c>
      <c r="E206" s="20">
        <v>9</v>
      </c>
      <c r="H206" s="20" t="s">
        <v>733</v>
      </c>
      <c r="I206" s="19" t="s">
        <v>734</v>
      </c>
      <c r="J206" s="19" t="s">
        <v>125</v>
      </c>
      <c r="K206" s="19" t="s">
        <v>12</v>
      </c>
      <c r="L206" s="19" t="s">
        <v>735</v>
      </c>
    </row>
    <row r="207" spans="1:12" ht="45">
      <c r="A207" s="20" t="s">
        <v>27</v>
      </c>
      <c r="B207" s="19" t="s">
        <v>11</v>
      </c>
      <c r="C207" s="20" t="s">
        <v>18</v>
      </c>
      <c r="D207" s="20" t="s">
        <v>29</v>
      </c>
      <c r="E207" s="20">
        <v>10</v>
      </c>
      <c r="H207" s="20" t="s">
        <v>557</v>
      </c>
      <c r="I207" s="19" t="s">
        <v>558</v>
      </c>
      <c r="J207" s="19" t="s">
        <v>125</v>
      </c>
      <c r="K207" s="19" t="s">
        <v>12</v>
      </c>
      <c r="L207" s="19" t="s">
        <v>559</v>
      </c>
    </row>
    <row r="208" spans="1:12" ht="45">
      <c r="A208" s="20" t="s">
        <v>27</v>
      </c>
      <c r="B208" s="19" t="s">
        <v>11</v>
      </c>
      <c r="C208" s="20" t="s">
        <v>18</v>
      </c>
      <c r="D208" s="20" t="s">
        <v>29</v>
      </c>
      <c r="E208" s="20">
        <v>11</v>
      </c>
      <c r="H208" s="20" t="s">
        <v>560</v>
      </c>
      <c r="I208" s="19" t="s">
        <v>561</v>
      </c>
      <c r="J208" s="19" t="s">
        <v>125</v>
      </c>
      <c r="K208" s="19" t="s">
        <v>12</v>
      </c>
      <c r="L208" s="19" t="s">
        <v>562</v>
      </c>
    </row>
    <row r="209" spans="1:12" ht="63" customHeight="1">
      <c r="A209" s="20" t="s">
        <v>27</v>
      </c>
      <c r="B209" s="19" t="s">
        <v>11</v>
      </c>
      <c r="C209" s="20" t="s">
        <v>18</v>
      </c>
      <c r="D209" s="20" t="s">
        <v>29</v>
      </c>
      <c r="E209" s="20">
        <v>12</v>
      </c>
      <c r="H209" s="20" t="s">
        <v>563</v>
      </c>
      <c r="I209" s="19" t="s">
        <v>564</v>
      </c>
      <c r="J209" s="19" t="s">
        <v>125</v>
      </c>
      <c r="K209" s="19" t="s">
        <v>12</v>
      </c>
      <c r="L209" s="19" t="s">
        <v>556</v>
      </c>
    </row>
    <row r="210" spans="1:12" ht="68.25" customHeight="1">
      <c r="A210" s="20" t="s">
        <v>27</v>
      </c>
      <c r="B210" s="19" t="s">
        <v>11</v>
      </c>
      <c r="C210" s="20" t="s">
        <v>18</v>
      </c>
      <c r="D210" s="20" t="s">
        <v>29</v>
      </c>
      <c r="E210" s="20">
        <v>13</v>
      </c>
      <c r="H210" s="20" t="s">
        <v>554</v>
      </c>
      <c r="I210" s="19" t="s">
        <v>555</v>
      </c>
      <c r="J210" s="19" t="s">
        <v>125</v>
      </c>
      <c r="K210" s="19" t="s">
        <v>12</v>
      </c>
      <c r="L210" s="19" t="s">
        <v>556</v>
      </c>
    </row>
    <row r="211" spans="1:12" ht="68.25" customHeight="1">
      <c r="A211" s="20" t="s">
        <v>27</v>
      </c>
      <c r="B211" s="19" t="s">
        <v>11</v>
      </c>
      <c r="C211" s="20" t="s">
        <v>18</v>
      </c>
      <c r="D211" s="20" t="s">
        <v>29</v>
      </c>
      <c r="E211" s="20">
        <v>14</v>
      </c>
      <c r="H211" s="20" t="s">
        <v>551</v>
      </c>
      <c r="I211" s="19" t="s">
        <v>552</v>
      </c>
      <c r="J211" s="19" t="s">
        <v>125</v>
      </c>
      <c r="K211" s="19" t="s">
        <v>12</v>
      </c>
      <c r="L211" s="19" t="s">
        <v>553</v>
      </c>
    </row>
    <row r="212" spans="1:12" ht="45">
      <c r="A212" s="20" t="s">
        <v>27</v>
      </c>
      <c r="B212" s="19" t="s">
        <v>11</v>
      </c>
      <c r="C212" s="20" t="s">
        <v>18</v>
      </c>
      <c r="D212" s="20" t="s">
        <v>32</v>
      </c>
      <c r="E212" s="20">
        <v>0</v>
      </c>
      <c r="H212" s="20" t="s">
        <v>499</v>
      </c>
      <c r="I212" s="19" t="s">
        <v>500</v>
      </c>
      <c r="J212" s="20" t="s">
        <v>125</v>
      </c>
      <c r="K212" s="19" t="s">
        <v>12</v>
      </c>
      <c r="L212" s="19" t="s">
        <v>501</v>
      </c>
    </row>
    <row r="213" spans="1:12" ht="45">
      <c r="A213" s="20" t="s">
        <v>27</v>
      </c>
      <c r="B213" s="19" t="s">
        <v>11</v>
      </c>
      <c r="C213" s="20" t="s">
        <v>18</v>
      </c>
      <c r="D213" s="20" t="s">
        <v>32</v>
      </c>
      <c r="E213" s="20">
        <v>1</v>
      </c>
      <c r="H213" s="20" t="s">
        <v>637</v>
      </c>
      <c r="I213" s="19" t="s">
        <v>638</v>
      </c>
      <c r="J213" s="19" t="s">
        <v>125</v>
      </c>
      <c r="K213" s="19" t="s">
        <v>12</v>
      </c>
      <c r="L213" s="19" t="s">
        <v>639</v>
      </c>
    </row>
    <row r="214" spans="1:12" ht="45">
      <c r="A214" s="20" t="s">
        <v>27</v>
      </c>
      <c r="B214" s="19" t="s">
        <v>11</v>
      </c>
      <c r="C214" s="20" t="s">
        <v>18</v>
      </c>
      <c r="D214" s="20" t="s">
        <v>32</v>
      </c>
      <c r="E214" s="20">
        <v>2</v>
      </c>
      <c r="H214" s="20" t="s">
        <v>634</v>
      </c>
      <c r="I214" s="19" t="s">
        <v>635</v>
      </c>
      <c r="J214" s="19" t="s">
        <v>125</v>
      </c>
      <c r="K214" s="19" t="s">
        <v>12</v>
      </c>
      <c r="L214" s="19" t="s">
        <v>636</v>
      </c>
    </row>
    <row r="215" spans="1:12" ht="30">
      <c r="A215" s="20" t="s">
        <v>27</v>
      </c>
      <c r="B215" s="20" t="s">
        <v>18</v>
      </c>
      <c r="C215" s="19" t="s">
        <v>11</v>
      </c>
      <c r="D215" s="20" t="s">
        <v>30</v>
      </c>
      <c r="E215" s="20">
        <v>0</v>
      </c>
      <c r="H215" s="20" t="s">
        <v>408</v>
      </c>
      <c r="I215" s="19" t="s">
        <v>409</v>
      </c>
      <c r="J215" s="20" t="s">
        <v>125</v>
      </c>
      <c r="K215" s="19" t="s">
        <v>236</v>
      </c>
      <c r="L215" s="19" t="s">
        <v>397</v>
      </c>
    </row>
    <row r="216" spans="1:12">
      <c r="A216" s="20" t="s">
        <v>27</v>
      </c>
      <c r="B216" s="20" t="s">
        <v>18</v>
      </c>
      <c r="C216" s="19" t="s">
        <v>11</v>
      </c>
      <c r="D216" s="20" t="s">
        <v>30</v>
      </c>
      <c r="E216" s="20">
        <v>1</v>
      </c>
      <c r="H216" s="20" t="s">
        <v>438</v>
      </c>
      <c r="I216" s="19" t="s">
        <v>439</v>
      </c>
      <c r="J216" s="20" t="s">
        <v>125</v>
      </c>
      <c r="K216" s="19" t="s">
        <v>236</v>
      </c>
      <c r="L216" s="19" t="s">
        <v>237</v>
      </c>
    </row>
    <row r="217" spans="1:12">
      <c r="A217" s="20" t="s">
        <v>27</v>
      </c>
      <c r="B217" s="20" t="s">
        <v>18</v>
      </c>
      <c r="C217" s="19" t="s">
        <v>11</v>
      </c>
      <c r="D217" s="20" t="s">
        <v>30</v>
      </c>
      <c r="E217" s="20">
        <v>2</v>
      </c>
      <c r="H217" s="20" t="s">
        <v>428</v>
      </c>
      <c r="I217" s="19" t="s">
        <v>429</v>
      </c>
      <c r="J217" s="20" t="s">
        <v>125</v>
      </c>
      <c r="K217" s="19" t="s">
        <v>236</v>
      </c>
      <c r="L217" s="19" t="s">
        <v>237</v>
      </c>
    </row>
    <row r="218" spans="1:12">
      <c r="A218" s="20" t="s">
        <v>27</v>
      </c>
      <c r="B218" s="20" t="s">
        <v>18</v>
      </c>
      <c r="C218" s="19" t="s">
        <v>11</v>
      </c>
      <c r="D218" s="20" t="s">
        <v>30</v>
      </c>
      <c r="E218" s="20">
        <v>3</v>
      </c>
      <c r="H218" s="20" t="s">
        <v>430</v>
      </c>
      <c r="I218" s="19" t="s">
        <v>431</v>
      </c>
      <c r="J218" s="20" t="s">
        <v>125</v>
      </c>
      <c r="K218" s="19" t="s">
        <v>236</v>
      </c>
      <c r="L218" s="19" t="s">
        <v>237</v>
      </c>
    </row>
    <row r="219" spans="1:12">
      <c r="A219" s="20" t="s">
        <v>27</v>
      </c>
      <c r="B219" s="20" t="s">
        <v>18</v>
      </c>
      <c r="C219" s="19" t="s">
        <v>11</v>
      </c>
      <c r="D219" s="20" t="s">
        <v>30</v>
      </c>
      <c r="E219" s="20">
        <v>4</v>
      </c>
      <c r="H219" s="20" t="s">
        <v>415</v>
      </c>
      <c r="I219" s="19" t="s">
        <v>416</v>
      </c>
      <c r="J219" s="20" t="s">
        <v>125</v>
      </c>
      <c r="K219" s="19" t="s">
        <v>236</v>
      </c>
      <c r="L219" s="19" t="s">
        <v>237</v>
      </c>
    </row>
    <row r="220" spans="1:12">
      <c r="A220" s="20" t="s">
        <v>27</v>
      </c>
      <c r="B220" s="20" t="s">
        <v>18</v>
      </c>
      <c r="C220" s="19" t="s">
        <v>11</v>
      </c>
      <c r="D220" s="20" t="s">
        <v>30</v>
      </c>
      <c r="E220" s="20">
        <v>5</v>
      </c>
      <c r="H220" s="20" t="s">
        <v>449</v>
      </c>
      <c r="I220" s="19" t="s">
        <v>450</v>
      </c>
      <c r="J220" s="20" t="s">
        <v>125</v>
      </c>
      <c r="K220" s="19" t="s">
        <v>236</v>
      </c>
      <c r="L220" s="19" t="s">
        <v>237</v>
      </c>
    </row>
    <row r="221" spans="1:12">
      <c r="A221" s="20" t="s">
        <v>27</v>
      </c>
      <c r="B221" s="20" t="s">
        <v>18</v>
      </c>
      <c r="C221" s="19" t="s">
        <v>11</v>
      </c>
      <c r="D221" s="20" t="s">
        <v>30</v>
      </c>
      <c r="E221" s="20">
        <v>6</v>
      </c>
      <c r="H221" s="20" t="s">
        <v>410</v>
      </c>
      <c r="I221" s="19" t="s">
        <v>411</v>
      </c>
      <c r="J221" s="20" t="s">
        <v>125</v>
      </c>
      <c r="K221" s="19" t="s">
        <v>236</v>
      </c>
      <c r="L221" s="19" t="s">
        <v>237</v>
      </c>
    </row>
    <row r="222" spans="1:12">
      <c r="A222" s="20" t="s">
        <v>27</v>
      </c>
      <c r="B222" s="20" t="s">
        <v>18</v>
      </c>
      <c r="C222" s="19" t="s">
        <v>11</v>
      </c>
      <c r="D222" s="20" t="s">
        <v>30</v>
      </c>
      <c r="E222" s="20">
        <v>7</v>
      </c>
      <c r="H222" s="20" t="s">
        <v>440</v>
      </c>
      <c r="I222" s="19" t="s">
        <v>441</v>
      </c>
      <c r="J222" s="20" t="s">
        <v>125</v>
      </c>
      <c r="K222" s="19" t="s">
        <v>236</v>
      </c>
      <c r="L222" s="19" t="s">
        <v>237</v>
      </c>
    </row>
    <row r="223" spans="1:12">
      <c r="A223" s="20" t="s">
        <v>27</v>
      </c>
      <c r="B223" s="20" t="s">
        <v>18</v>
      </c>
      <c r="C223" s="19" t="s">
        <v>11</v>
      </c>
      <c r="D223" s="20" t="s">
        <v>30</v>
      </c>
      <c r="E223" s="20">
        <v>8</v>
      </c>
      <c r="H223" s="20" t="s">
        <v>423</v>
      </c>
      <c r="I223" s="19" t="s">
        <v>424</v>
      </c>
      <c r="J223" s="20" t="s">
        <v>125</v>
      </c>
      <c r="K223" s="19" t="s">
        <v>236</v>
      </c>
      <c r="L223" s="19" t="s">
        <v>237</v>
      </c>
    </row>
    <row r="224" spans="1:12">
      <c r="A224" s="20" t="s">
        <v>27</v>
      </c>
      <c r="B224" s="20" t="s">
        <v>18</v>
      </c>
      <c r="C224" s="19" t="s">
        <v>11</v>
      </c>
      <c r="D224" s="20" t="s">
        <v>30</v>
      </c>
      <c r="E224" s="20">
        <v>9</v>
      </c>
      <c r="H224" s="20" t="s">
        <v>447</v>
      </c>
      <c r="I224" s="19" t="s">
        <v>448</v>
      </c>
      <c r="J224" s="20" t="s">
        <v>125</v>
      </c>
      <c r="K224" s="19" t="s">
        <v>236</v>
      </c>
      <c r="L224" s="19" t="s">
        <v>237</v>
      </c>
    </row>
    <row r="225" spans="1:12" ht="30">
      <c r="A225" s="20" t="s">
        <v>27</v>
      </c>
      <c r="B225" s="20" t="s">
        <v>18</v>
      </c>
      <c r="C225" s="19" t="s">
        <v>11</v>
      </c>
      <c r="D225" s="20" t="s">
        <v>30</v>
      </c>
      <c r="E225" s="20">
        <v>10</v>
      </c>
      <c r="H225" s="20" t="s">
        <v>406</v>
      </c>
      <c r="I225" s="19" t="s">
        <v>407</v>
      </c>
      <c r="J225" s="20" t="s">
        <v>125</v>
      </c>
      <c r="K225" s="19" t="s">
        <v>236</v>
      </c>
      <c r="L225" s="19" t="s">
        <v>397</v>
      </c>
    </row>
    <row r="226" spans="1:12" ht="30">
      <c r="A226" s="20" t="s">
        <v>27</v>
      </c>
      <c r="B226" s="20" t="s">
        <v>18</v>
      </c>
      <c r="C226" s="19" t="s">
        <v>11</v>
      </c>
      <c r="D226" s="20" t="s">
        <v>30</v>
      </c>
      <c r="E226" s="20">
        <v>11</v>
      </c>
      <c r="H226" s="20" t="s">
        <v>400</v>
      </c>
      <c r="I226" s="19" t="s">
        <v>401</v>
      </c>
      <c r="J226" s="20" t="s">
        <v>125</v>
      </c>
      <c r="K226" s="19" t="s">
        <v>236</v>
      </c>
      <c r="L226" s="19" t="s">
        <v>397</v>
      </c>
    </row>
    <row r="227" spans="1:12" ht="30">
      <c r="A227" s="20" t="s">
        <v>27</v>
      </c>
      <c r="B227" s="20" t="s">
        <v>18</v>
      </c>
      <c r="C227" s="19" t="s">
        <v>11</v>
      </c>
      <c r="D227" s="20" t="s">
        <v>30</v>
      </c>
      <c r="E227" s="20">
        <v>12</v>
      </c>
      <c r="H227" s="20" t="s">
        <v>402</v>
      </c>
      <c r="I227" s="19" t="s">
        <v>403</v>
      </c>
      <c r="J227" s="20" t="s">
        <v>125</v>
      </c>
      <c r="K227" s="19" t="s">
        <v>236</v>
      </c>
      <c r="L227" s="19" t="s">
        <v>397</v>
      </c>
    </row>
    <row r="228" spans="1:12" ht="30">
      <c r="A228" s="20" t="s">
        <v>27</v>
      </c>
      <c r="B228" s="20" t="s">
        <v>18</v>
      </c>
      <c r="C228" s="19" t="s">
        <v>11</v>
      </c>
      <c r="D228" s="20" t="s">
        <v>30</v>
      </c>
      <c r="E228" s="20">
        <v>13</v>
      </c>
      <c r="H228" s="20" t="s">
        <v>404</v>
      </c>
      <c r="I228" s="19" t="s">
        <v>405</v>
      </c>
      <c r="J228" s="20" t="s">
        <v>125</v>
      </c>
      <c r="K228" s="19" t="s">
        <v>236</v>
      </c>
      <c r="L228" s="19" t="s">
        <v>397</v>
      </c>
    </row>
    <row r="229" spans="1:12" ht="30">
      <c r="A229" s="20" t="s">
        <v>27</v>
      </c>
      <c r="B229" s="20" t="s">
        <v>18</v>
      </c>
      <c r="C229" s="19" t="s">
        <v>11</v>
      </c>
      <c r="D229" s="20" t="s">
        <v>30</v>
      </c>
      <c r="E229" s="20">
        <v>14</v>
      </c>
      <c r="H229" s="20" t="s">
        <v>398</v>
      </c>
      <c r="I229" s="19" t="s">
        <v>399</v>
      </c>
      <c r="J229" s="20" t="s">
        <v>125</v>
      </c>
      <c r="K229" s="19" t="s">
        <v>236</v>
      </c>
      <c r="L229" s="19" t="s">
        <v>397</v>
      </c>
    </row>
    <row r="230" spans="1:12" ht="30">
      <c r="A230" s="20" t="s">
        <v>27</v>
      </c>
      <c r="B230" s="20" t="s">
        <v>18</v>
      </c>
      <c r="C230" s="19" t="s">
        <v>11</v>
      </c>
      <c r="D230" s="20" t="s">
        <v>30</v>
      </c>
      <c r="E230" s="20">
        <v>15</v>
      </c>
      <c r="H230" s="20" t="s">
        <v>395</v>
      </c>
      <c r="I230" s="19" t="s">
        <v>396</v>
      </c>
      <c r="J230" s="20" t="s">
        <v>125</v>
      </c>
      <c r="K230" s="19" t="s">
        <v>236</v>
      </c>
      <c r="L230" s="19" t="s">
        <v>397</v>
      </c>
    </row>
    <row r="231" spans="1:12" ht="45">
      <c r="A231" s="20" t="s">
        <v>27</v>
      </c>
      <c r="B231" s="20" t="s">
        <v>18</v>
      </c>
      <c r="C231" s="19" t="s">
        <v>11</v>
      </c>
      <c r="D231" s="20" t="s">
        <v>36</v>
      </c>
      <c r="E231" s="20">
        <v>0</v>
      </c>
      <c r="H231" s="20" t="s">
        <v>238</v>
      </c>
      <c r="I231" s="19" t="s">
        <v>239</v>
      </c>
      <c r="J231" s="20" t="s">
        <v>125</v>
      </c>
      <c r="K231" s="19" t="s">
        <v>12</v>
      </c>
      <c r="L231" s="19" t="s">
        <v>240</v>
      </c>
    </row>
    <row r="232" spans="1:12" ht="105">
      <c r="A232" s="20" t="s">
        <v>27</v>
      </c>
      <c r="B232" s="20" t="s">
        <v>18</v>
      </c>
      <c r="C232" s="19" t="s">
        <v>11</v>
      </c>
      <c r="D232" s="20" t="s">
        <v>31</v>
      </c>
      <c r="E232" s="20">
        <v>0</v>
      </c>
      <c r="H232" s="20" t="s">
        <v>171</v>
      </c>
      <c r="I232" s="19" t="s">
        <v>172</v>
      </c>
      <c r="J232" s="20" t="s">
        <v>125</v>
      </c>
      <c r="K232" s="19" t="s">
        <v>12</v>
      </c>
      <c r="L232" s="19" t="s">
        <v>1106</v>
      </c>
    </row>
    <row r="233" spans="1:12" ht="84.75" customHeight="1">
      <c r="A233" s="20" t="s">
        <v>27</v>
      </c>
      <c r="B233" s="20" t="s">
        <v>18</v>
      </c>
      <c r="C233" s="19" t="s">
        <v>11</v>
      </c>
      <c r="D233" s="20" t="s">
        <v>33</v>
      </c>
      <c r="E233" s="20">
        <v>0</v>
      </c>
      <c r="H233" s="19" t="s">
        <v>520</v>
      </c>
      <c r="I233" s="19" t="s">
        <v>521</v>
      </c>
      <c r="J233" s="19" t="s">
        <v>494</v>
      </c>
      <c r="K233" s="19" t="s">
        <v>12</v>
      </c>
      <c r="L233" s="19" t="s">
        <v>495</v>
      </c>
    </row>
    <row r="234" spans="1:12" ht="30">
      <c r="A234" s="20" t="s">
        <v>27</v>
      </c>
      <c r="B234" s="20" t="s">
        <v>18</v>
      </c>
      <c r="C234" s="19" t="s">
        <v>11</v>
      </c>
      <c r="D234" s="20" t="s">
        <v>33</v>
      </c>
      <c r="E234" s="20">
        <v>1</v>
      </c>
      <c r="H234" s="20" t="s">
        <v>792</v>
      </c>
      <c r="I234" s="19" t="s">
        <v>793</v>
      </c>
      <c r="J234" s="19" t="s">
        <v>193</v>
      </c>
      <c r="K234" s="19" t="s">
        <v>794</v>
      </c>
      <c r="L234" s="20" t="s">
        <v>795</v>
      </c>
    </row>
    <row r="235" spans="1:12" ht="30">
      <c r="A235" s="20" t="s">
        <v>27</v>
      </c>
      <c r="B235" s="20" t="s">
        <v>18</v>
      </c>
      <c r="C235" s="19" t="s">
        <v>11</v>
      </c>
      <c r="D235" s="20" t="s">
        <v>33</v>
      </c>
      <c r="E235" s="20">
        <v>2</v>
      </c>
      <c r="H235" s="20" t="s">
        <v>105</v>
      </c>
      <c r="I235" s="19" t="s">
        <v>106</v>
      </c>
      <c r="J235" s="20" t="s">
        <v>77</v>
      </c>
      <c r="K235" s="19" t="s">
        <v>96</v>
      </c>
      <c r="L235" s="19" t="s">
        <v>104</v>
      </c>
    </row>
    <row r="236" spans="1:12" ht="60">
      <c r="A236" s="20" t="s">
        <v>27</v>
      </c>
      <c r="B236" s="20" t="s">
        <v>18</v>
      </c>
      <c r="C236" s="19" t="s">
        <v>11</v>
      </c>
      <c r="D236" s="20" t="s">
        <v>34</v>
      </c>
      <c r="E236" s="20">
        <v>0</v>
      </c>
      <c r="H236" s="20" t="s">
        <v>543</v>
      </c>
      <c r="I236" s="19" t="s">
        <v>544</v>
      </c>
      <c r="J236" s="20" t="s">
        <v>125</v>
      </c>
      <c r="K236" s="19" t="s">
        <v>12</v>
      </c>
      <c r="L236" s="19" t="s">
        <v>545</v>
      </c>
    </row>
    <row r="237" spans="1:12" ht="135.75" customHeight="1">
      <c r="A237" s="20" t="s">
        <v>27</v>
      </c>
      <c r="B237" s="20" t="s">
        <v>18</v>
      </c>
      <c r="C237" s="19" t="s">
        <v>11</v>
      </c>
      <c r="D237" s="20" t="s">
        <v>34</v>
      </c>
      <c r="E237" s="20">
        <v>1</v>
      </c>
      <c r="H237" s="19" t="s">
        <v>520</v>
      </c>
      <c r="I237" s="19" t="s">
        <v>521</v>
      </c>
      <c r="J237" s="19" t="s">
        <v>494</v>
      </c>
      <c r="K237" s="19" t="s">
        <v>12</v>
      </c>
      <c r="L237" s="19" t="s">
        <v>495</v>
      </c>
    </row>
    <row r="238" spans="1:12" ht="30">
      <c r="A238" s="20" t="s">
        <v>27</v>
      </c>
      <c r="B238" s="20" t="s">
        <v>18</v>
      </c>
      <c r="C238" s="19" t="s">
        <v>11</v>
      </c>
      <c r="D238" s="20" t="s">
        <v>34</v>
      </c>
      <c r="E238" s="20">
        <v>2</v>
      </c>
      <c r="H238" s="20" t="s">
        <v>111</v>
      </c>
      <c r="I238" s="19" t="s">
        <v>112</v>
      </c>
      <c r="J238" s="20" t="s">
        <v>77</v>
      </c>
      <c r="K238" s="19" t="s">
        <v>96</v>
      </c>
      <c r="L238" s="19" t="s">
        <v>104</v>
      </c>
    </row>
    <row r="239" spans="1:12">
      <c r="A239" s="20" t="s">
        <v>27</v>
      </c>
      <c r="B239" s="20" t="s">
        <v>18</v>
      </c>
      <c r="C239" s="19" t="s">
        <v>11</v>
      </c>
      <c r="D239" s="20" t="s">
        <v>34</v>
      </c>
      <c r="E239" s="20">
        <v>3</v>
      </c>
      <c r="H239" s="20" t="s">
        <v>148</v>
      </c>
      <c r="I239" s="19" t="s">
        <v>149</v>
      </c>
      <c r="J239" s="20" t="s">
        <v>77</v>
      </c>
      <c r="K239" s="19" t="s">
        <v>146</v>
      </c>
      <c r="L239" s="19" t="s">
        <v>150</v>
      </c>
    </row>
    <row r="240" spans="1:12" ht="75">
      <c r="A240" s="20" t="s">
        <v>27</v>
      </c>
      <c r="B240" s="20" t="s">
        <v>18</v>
      </c>
      <c r="C240" s="19" t="s">
        <v>11</v>
      </c>
      <c r="D240" s="20" t="s">
        <v>34</v>
      </c>
      <c r="E240" s="20">
        <v>4</v>
      </c>
      <c r="H240" s="20" t="s">
        <v>616</v>
      </c>
      <c r="I240" s="19" t="s">
        <v>617</v>
      </c>
      <c r="J240" s="19" t="s">
        <v>125</v>
      </c>
      <c r="K240" s="19" t="s">
        <v>12</v>
      </c>
      <c r="L240" s="19" t="s">
        <v>618</v>
      </c>
    </row>
    <row r="241" spans="1:12" ht="60">
      <c r="A241" s="20" t="s">
        <v>27</v>
      </c>
      <c r="B241" s="20" t="s">
        <v>18</v>
      </c>
      <c r="C241" s="19" t="s">
        <v>11</v>
      </c>
      <c r="D241" s="20" t="s">
        <v>34</v>
      </c>
      <c r="E241" s="20">
        <v>5</v>
      </c>
      <c r="H241" s="20" t="s">
        <v>834</v>
      </c>
      <c r="I241" s="19" t="s">
        <v>835</v>
      </c>
      <c r="J241" s="20" t="s">
        <v>125</v>
      </c>
      <c r="K241" s="19" t="s">
        <v>805</v>
      </c>
      <c r="L241" s="19" t="s">
        <v>829</v>
      </c>
    </row>
    <row r="242" spans="1:12" ht="45">
      <c r="A242" s="20" t="s">
        <v>27</v>
      </c>
      <c r="B242" s="20" t="s">
        <v>18</v>
      </c>
      <c r="C242" s="19" t="s">
        <v>11</v>
      </c>
      <c r="D242" s="20" t="s">
        <v>37</v>
      </c>
      <c r="E242" s="20">
        <v>0</v>
      </c>
      <c r="H242" s="20" t="s">
        <v>227</v>
      </c>
      <c r="I242" s="19" t="s">
        <v>228</v>
      </c>
      <c r="J242" s="20" t="s">
        <v>125</v>
      </c>
      <c r="K242" s="19" t="s">
        <v>12</v>
      </c>
      <c r="L242" s="19" t="s">
        <v>229</v>
      </c>
    </row>
    <row r="243" spans="1:12" ht="45">
      <c r="A243" s="20" t="s">
        <v>27</v>
      </c>
      <c r="B243" s="20" t="s">
        <v>18</v>
      </c>
      <c r="C243" s="19" t="s">
        <v>11</v>
      </c>
      <c r="D243" s="20" t="s">
        <v>35</v>
      </c>
      <c r="E243" s="20">
        <v>0</v>
      </c>
      <c r="H243" s="20" t="s">
        <v>316</v>
      </c>
      <c r="I243" s="19" t="s">
        <v>317</v>
      </c>
      <c r="J243" s="20" t="s">
        <v>125</v>
      </c>
      <c r="K243" s="19" t="s">
        <v>12</v>
      </c>
      <c r="L243" s="19" t="s">
        <v>318</v>
      </c>
    </row>
    <row r="244" spans="1:12" ht="60">
      <c r="A244" s="20" t="s">
        <v>27</v>
      </c>
      <c r="B244" s="20" t="s">
        <v>18</v>
      </c>
      <c r="C244" s="19" t="s">
        <v>11</v>
      </c>
      <c r="D244" s="20" t="s">
        <v>35</v>
      </c>
      <c r="E244" s="20">
        <v>1</v>
      </c>
      <c r="H244" s="20" t="s">
        <v>543</v>
      </c>
      <c r="I244" s="19" t="s">
        <v>544</v>
      </c>
      <c r="J244" s="20" t="s">
        <v>125</v>
      </c>
      <c r="K244" s="19" t="s">
        <v>12</v>
      </c>
      <c r="L244" s="19" t="s">
        <v>545</v>
      </c>
    </row>
    <row r="245" spans="1:12" ht="45">
      <c r="A245" s="19" t="s">
        <v>42</v>
      </c>
      <c r="B245" s="19" t="s">
        <v>13</v>
      </c>
      <c r="C245" s="19" t="s">
        <v>18</v>
      </c>
      <c r="D245" s="19" t="s">
        <v>47</v>
      </c>
      <c r="E245" s="19">
        <v>0</v>
      </c>
      <c r="H245" s="20" t="s">
        <v>1212</v>
      </c>
      <c r="I245" s="19" t="s">
        <v>1207</v>
      </c>
      <c r="J245" s="19" t="s">
        <v>125</v>
      </c>
      <c r="K245" s="19" t="s">
        <v>236</v>
      </c>
      <c r="L245" s="19" t="s">
        <v>419</v>
      </c>
    </row>
    <row r="246" spans="1:12" ht="45">
      <c r="A246" s="19" t="s">
        <v>42</v>
      </c>
      <c r="B246" s="19" t="s">
        <v>13</v>
      </c>
      <c r="C246" s="19" t="s">
        <v>18</v>
      </c>
      <c r="D246" s="19" t="s">
        <v>47</v>
      </c>
      <c r="E246" s="19">
        <v>1</v>
      </c>
      <c r="G246" s="20" t="s">
        <v>1212</v>
      </c>
      <c r="H246" s="20" t="s">
        <v>1209</v>
      </c>
      <c r="I246" s="19" t="s">
        <v>1210</v>
      </c>
      <c r="J246" s="19" t="s">
        <v>125</v>
      </c>
      <c r="K246" s="19" t="s">
        <v>96</v>
      </c>
      <c r="L246" s="19" t="s">
        <v>133</v>
      </c>
    </row>
    <row r="247" spans="1:12" ht="45">
      <c r="A247" s="19" t="s">
        <v>42</v>
      </c>
      <c r="B247" s="19" t="s">
        <v>13</v>
      </c>
      <c r="C247" s="19" t="s">
        <v>18</v>
      </c>
      <c r="D247" s="19" t="s">
        <v>47</v>
      </c>
      <c r="E247" s="19">
        <v>2</v>
      </c>
      <c r="G247" s="20" t="s">
        <v>1212</v>
      </c>
      <c r="H247" s="20" t="s">
        <v>1208</v>
      </c>
      <c r="I247" s="19" t="s">
        <v>1211</v>
      </c>
      <c r="J247" s="19" t="s">
        <v>125</v>
      </c>
      <c r="K247" s="19" t="s">
        <v>96</v>
      </c>
      <c r="L247" s="19" t="s">
        <v>133</v>
      </c>
    </row>
    <row r="248" spans="1:12" ht="75">
      <c r="A248" s="19" t="s">
        <v>42</v>
      </c>
      <c r="B248" s="19" t="s">
        <v>13</v>
      </c>
      <c r="C248" s="19" t="s">
        <v>18</v>
      </c>
      <c r="D248" s="19" t="s">
        <v>47</v>
      </c>
      <c r="E248" s="19">
        <v>3</v>
      </c>
      <c r="F248" s="19"/>
      <c r="G248" s="19" t="s">
        <v>1212</v>
      </c>
      <c r="H248" s="19" t="s">
        <v>412</v>
      </c>
      <c r="I248" s="19" t="s">
        <v>875</v>
      </c>
      <c r="J248" s="19" t="s">
        <v>77</v>
      </c>
      <c r="K248" s="19" t="s">
        <v>236</v>
      </c>
      <c r="L248" s="19" t="s">
        <v>414</v>
      </c>
    </row>
    <row r="249" spans="1:12" ht="60">
      <c r="A249" s="19" t="s">
        <v>42</v>
      </c>
      <c r="B249" s="19" t="s">
        <v>13</v>
      </c>
      <c r="C249" s="19" t="s">
        <v>18</v>
      </c>
      <c r="D249" s="19" t="s">
        <v>47</v>
      </c>
      <c r="E249" s="19">
        <v>4</v>
      </c>
      <c r="F249" s="19"/>
      <c r="G249" s="19" t="s">
        <v>1214</v>
      </c>
      <c r="H249" s="19" t="s">
        <v>198</v>
      </c>
      <c r="I249" s="19" t="s">
        <v>199</v>
      </c>
      <c r="J249" s="19" t="s">
        <v>82</v>
      </c>
      <c r="K249" s="19" t="s">
        <v>200</v>
      </c>
      <c r="L249" s="19" t="s">
        <v>201</v>
      </c>
    </row>
    <row r="250" spans="1:12" ht="60">
      <c r="A250" s="19" t="s">
        <v>42</v>
      </c>
      <c r="B250" s="19" t="s">
        <v>13</v>
      </c>
      <c r="C250" s="19" t="s">
        <v>18</v>
      </c>
      <c r="D250" s="19" t="s">
        <v>47</v>
      </c>
      <c r="E250" s="19">
        <v>5</v>
      </c>
      <c r="F250" s="19"/>
      <c r="G250" s="19" t="s">
        <v>1214</v>
      </c>
      <c r="H250" s="19" t="s">
        <v>202</v>
      </c>
      <c r="I250" s="19" t="s">
        <v>203</v>
      </c>
      <c r="J250" s="19" t="s">
        <v>82</v>
      </c>
      <c r="K250" s="19" t="s">
        <v>200</v>
      </c>
      <c r="L250" s="19" t="s">
        <v>204</v>
      </c>
    </row>
    <row r="251" spans="1:12" ht="45">
      <c r="A251" s="19" t="s">
        <v>42</v>
      </c>
      <c r="B251" s="19" t="s">
        <v>13</v>
      </c>
      <c r="C251" s="19" t="s">
        <v>18</v>
      </c>
      <c r="D251" s="19" t="s">
        <v>47</v>
      </c>
      <c r="E251" s="19">
        <v>6</v>
      </c>
      <c r="F251" s="19"/>
      <c r="G251" s="19" t="s">
        <v>1214</v>
      </c>
      <c r="H251" s="19" t="s">
        <v>195</v>
      </c>
      <c r="I251" s="19" t="s">
        <v>196</v>
      </c>
      <c r="J251" s="19" t="s">
        <v>82</v>
      </c>
      <c r="K251" s="19" t="s">
        <v>96</v>
      </c>
      <c r="L251" s="19" t="s">
        <v>197</v>
      </c>
    </row>
    <row r="252" spans="1:12" ht="45">
      <c r="A252" s="19" t="s">
        <v>42</v>
      </c>
      <c r="B252" s="19" t="s">
        <v>13</v>
      </c>
      <c r="C252" s="19" t="s">
        <v>18</v>
      </c>
      <c r="D252" s="19" t="s">
        <v>47</v>
      </c>
      <c r="E252" s="19">
        <v>7</v>
      </c>
      <c r="F252" s="19"/>
      <c r="G252" s="19"/>
      <c r="H252" s="19" t="s">
        <v>444</v>
      </c>
      <c r="I252" s="19" t="s">
        <v>445</v>
      </c>
      <c r="J252" s="19" t="s">
        <v>125</v>
      </c>
      <c r="K252" s="19" t="s">
        <v>236</v>
      </c>
      <c r="L252" s="19" t="s">
        <v>446</v>
      </c>
    </row>
    <row r="253" spans="1:12" ht="255">
      <c r="A253" s="19" t="s">
        <v>42</v>
      </c>
      <c r="B253" s="19" t="s">
        <v>13</v>
      </c>
      <c r="C253" s="19" t="s">
        <v>18</v>
      </c>
      <c r="D253" s="19" t="s">
        <v>47</v>
      </c>
      <c r="E253" s="19">
        <v>8</v>
      </c>
      <c r="F253" s="19"/>
      <c r="G253" s="19" t="s">
        <v>444</v>
      </c>
      <c r="H253" s="19" t="s">
        <v>458</v>
      </c>
      <c r="I253" s="19" t="s">
        <v>459</v>
      </c>
      <c r="J253" s="19" t="s">
        <v>125</v>
      </c>
      <c r="K253" s="19" t="s">
        <v>12</v>
      </c>
      <c r="L253" s="19" t="s">
        <v>460</v>
      </c>
    </row>
    <row r="254" spans="1:12" ht="60">
      <c r="A254" s="19" t="s">
        <v>42</v>
      </c>
      <c r="B254" s="19" t="s">
        <v>13</v>
      </c>
      <c r="C254" s="19" t="s">
        <v>18</v>
      </c>
      <c r="D254" s="19" t="s">
        <v>47</v>
      </c>
      <c r="E254" s="19">
        <v>9</v>
      </c>
      <c r="F254" s="19"/>
      <c r="G254" s="19" t="s">
        <v>444</v>
      </c>
      <c r="H254" s="19" t="s">
        <v>346</v>
      </c>
      <c r="I254" s="19" t="s">
        <v>347</v>
      </c>
      <c r="J254" s="19" t="s">
        <v>82</v>
      </c>
      <c r="K254" s="19" t="s">
        <v>341</v>
      </c>
      <c r="L254" s="19" t="s">
        <v>201</v>
      </c>
    </row>
    <row r="255" spans="1:12" ht="60">
      <c r="A255" s="19" t="s">
        <v>42</v>
      </c>
      <c r="B255" s="19" t="s">
        <v>13</v>
      </c>
      <c r="C255" s="19" t="s">
        <v>18</v>
      </c>
      <c r="D255" s="19" t="s">
        <v>47</v>
      </c>
      <c r="E255" s="19">
        <v>10</v>
      </c>
      <c r="F255" s="19"/>
      <c r="G255" s="19" t="s">
        <v>444</v>
      </c>
      <c r="H255" s="19" t="s">
        <v>348</v>
      </c>
      <c r="I255" s="19" t="s">
        <v>349</v>
      </c>
      <c r="J255" s="19" t="s">
        <v>82</v>
      </c>
      <c r="K255" s="19" t="s">
        <v>341</v>
      </c>
      <c r="L255" s="19" t="s">
        <v>204</v>
      </c>
    </row>
    <row r="256" spans="1:12" ht="45">
      <c r="A256" s="19" t="s">
        <v>42</v>
      </c>
      <c r="B256" s="19" t="s">
        <v>13</v>
      </c>
      <c r="C256" s="19" t="s">
        <v>18</v>
      </c>
      <c r="D256" s="19" t="s">
        <v>47</v>
      </c>
      <c r="E256" s="19">
        <v>11</v>
      </c>
      <c r="F256" s="19"/>
      <c r="G256" s="19" t="s">
        <v>444</v>
      </c>
      <c r="H256" s="19" t="s">
        <v>344</v>
      </c>
      <c r="I256" s="19" t="s">
        <v>345</v>
      </c>
      <c r="J256" s="19" t="s">
        <v>82</v>
      </c>
      <c r="K256" s="19" t="s">
        <v>96</v>
      </c>
      <c r="L256" s="19" t="s">
        <v>197</v>
      </c>
    </row>
    <row r="257" spans="1:12" ht="60">
      <c r="A257" s="19" t="s">
        <v>42</v>
      </c>
      <c r="B257" s="19" t="s">
        <v>13</v>
      </c>
      <c r="C257" s="19" t="s">
        <v>18</v>
      </c>
      <c r="D257" s="19" t="s">
        <v>47</v>
      </c>
      <c r="E257" s="19">
        <v>12</v>
      </c>
      <c r="F257" s="19"/>
      <c r="G257" s="19" t="s">
        <v>444</v>
      </c>
      <c r="H257" s="19" t="s">
        <v>339</v>
      </c>
      <c r="I257" s="19" t="s">
        <v>340</v>
      </c>
      <c r="J257" s="19" t="s">
        <v>82</v>
      </c>
      <c r="K257" s="19" t="s">
        <v>341</v>
      </c>
      <c r="L257" s="19" t="s">
        <v>201</v>
      </c>
    </row>
    <row r="258" spans="1:12" ht="60">
      <c r="A258" s="19" t="s">
        <v>42</v>
      </c>
      <c r="B258" s="19" t="s">
        <v>13</v>
      </c>
      <c r="C258" s="19" t="s">
        <v>18</v>
      </c>
      <c r="D258" s="19" t="s">
        <v>47</v>
      </c>
      <c r="E258" s="19">
        <v>13</v>
      </c>
      <c r="F258" s="19"/>
      <c r="G258" s="19" t="s">
        <v>444</v>
      </c>
      <c r="H258" s="19" t="s">
        <v>342</v>
      </c>
      <c r="I258" s="19" t="s">
        <v>343</v>
      </c>
      <c r="J258" s="19" t="s">
        <v>82</v>
      </c>
      <c r="K258" s="19" t="s">
        <v>341</v>
      </c>
      <c r="L258" s="19" t="s">
        <v>204</v>
      </c>
    </row>
    <row r="259" spans="1:12" ht="45">
      <c r="A259" s="19" t="s">
        <v>42</v>
      </c>
      <c r="B259" s="19" t="s">
        <v>13</v>
      </c>
      <c r="C259" s="19" t="s">
        <v>18</v>
      </c>
      <c r="D259" s="19" t="s">
        <v>47</v>
      </c>
      <c r="E259" s="19">
        <v>14</v>
      </c>
      <c r="F259" s="19"/>
      <c r="G259" s="19" t="s">
        <v>444</v>
      </c>
      <c r="H259" s="19" t="s">
        <v>337</v>
      </c>
      <c r="I259" s="19" t="s">
        <v>338</v>
      </c>
      <c r="J259" s="19" t="s">
        <v>82</v>
      </c>
      <c r="K259" s="19" t="s">
        <v>96</v>
      </c>
      <c r="L259" s="19" t="s">
        <v>197</v>
      </c>
    </row>
    <row r="260" spans="1:12" ht="120">
      <c r="A260" s="19" t="s">
        <v>42</v>
      </c>
      <c r="B260" s="19" t="s">
        <v>13</v>
      </c>
      <c r="C260" s="19" t="s">
        <v>18</v>
      </c>
      <c r="D260" s="19" t="s">
        <v>41</v>
      </c>
      <c r="E260" s="19">
        <v>0</v>
      </c>
      <c r="F260" s="19"/>
      <c r="G260" s="19"/>
      <c r="H260" s="19" t="s">
        <v>313</v>
      </c>
      <c r="I260" s="19" t="s">
        <v>314</v>
      </c>
      <c r="J260" s="19" t="s">
        <v>125</v>
      </c>
      <c r="K260" s="19" t="s">
        <v>12</v>
      </c>
      <c r="L260" s="19" t="s">
        <v>315</v>
      </c>
    </row>
    <row r="261" spans="1:12" ht="45">
      <c r="A261" s="19" t="s">
        <v>42</v>
      </c>
      <c r="B261" s="19" t="s">
        <v>13</v>
      </c>
      <c r="C261" s="19" t="s">
        <v>18</v>
      </c>
      <c r="D261" s="20" t="s">
        <v>43</v>
      </c>
      <c r="E261" s="19">
        <v>0</v>
      </c>
      <c r="F261" s="19"/>
      <c r="G261" s="19"/>
      <c r="H261" s="19" t="s">
        <v>649</v>
      </c>
      <c r="I261" s="19" t="s">
        <v>1114</v>
      </c>
      <c r="J261" s="19" t="s">
        <v>125</v>
      </c>
      <c r="K261" s="19" t="s">
        <v>12</v>
      </c>
      <c r="L261" s="19" t="s">
        <v>1115</v>
      </c>
    </row>
    <row r="262" spans="1:12" ht="222" customHeight="1">
      <c r="A262" s="19" t="s">
        <v>42</v>
      </c>
      <c r="B262" s="19" t="s">
        <v>13</v>
      </c>
      <c r="C262" s="19" t="s">
        <v>18</v>
      </c>
      <c r="D262" s="20" t="s">
        <v>43</v>
      </c>
      <c r="E262" s="19">
        <v>1</v>
      </c>
      <c r="F262" s="19" t="s">
        <v>876</v>
      </c>
      <c r="G262" s="19"/>
      <c r="H262" s="19" t="s">
        <v>471</v>
      </c>
      <c r="I262" s="19" t="s">
        <v>472</v>
      </c>
      <c r="J262" s="19" t="s">
        <v>473</v>
      </c>
      <c r="K262" s="19" t="s">
        <v>12</v>
      </c>
      <c r="L262" s="19" t="s">
        <v>474</v>
      </c>
    </row>
    <row r="263" spans="1:12" ht="30">
      <c r="A263" s="19" t="s">
        <v>42</v>
      </c>
      <c r="B263" s="19" t="s">
        <v>13</v>
      </c>
      <c r="C263" s="19" t="s">
        <v>18</v>
      </c>
      <c r="D263" s="20" t="s">
        <v>43</v>
      </c>
      <c r="E263" s="19">
        <v>2</v>
      </c>
      <c r="F263" s="19" t="s">
        <v>876</v>
      </c>
      <c r="G263" s="19"/>
      <c r="H263" s="19" t="s">
        <v>505</v>
      </c>
      <c r="I263" s="19" t="s">
        <v>506</v>
      </c>
      <c r="J263" s="19" t="s">
        <v>193</v>
      </c>
      <c r="K263" s="19" t="s">
        <v>12</v>
      </c>
      <c r="L263" s="19" t="s">
        <v>491</v>
      </c>
    </row>
    <row r="264" spans="1:12" ht="135">
      <c r="A264" s="19" t="s">
        <v>42</v>
      </c>
      <c r="B264" s="19" t="s">
        <v>13</v>
      </c>
      <c r="C264" s="19" t="s">
        <v>18</v>
      </c>
      <c r="D264" s="20" t="s">
        <v>43</v>
      </c>
      <c r="E264" s="19">
        <v>3</v>
      </c>
      <c r="F264" s="19" t="s">
        <v>876</v>
      </c>
      <c r="G264" s="19"/>
      <c r="H264" s="19" t="s">
        <v>268</v>
      </c>
      <c r="I264" s="19" t="s">
        <v>269</v>
      </c>
      <c r="J264" s="19" t="s">
        <v>125</v>
      </c>
      <c r="K264" s="19" t="s">
        <v>12</v>
      </c>
      <c r="L264" s="19" t="s">
        <v>270</v>
      </c>
    </row>
    <row r="265" spans="1:12" ht="75">
      <c r="A265" s="19" t="s">
        <v>42</v>
      </c>
      <c r="B265" s="19" t="s">
        <v>13</v>
      </c>
      <c r="C265" s="19" t="s">
        <v>18</v>
      </c>
      <c r="D265" s="20" t="s">
        <v>43</v>
      </c>
      <c r="E265" s="19">
        <v>4</v>
      </c>
      <c r="F265" s="19" t="s">
        <v>876</v>
      </c>
      <c r="G265" s="19"/>
      <c r="H265" s="20" t="s">
        <v>1227</v>
      </c>
      <c r="I265" s="19" t="s">
        <v>578</v>
      </c>
      <c r="J265" s="19" t="s">
        <v>125</v>
      </c>
      <c r="K265" s="19" t="s">
        <v>12</v>
      </c>
      <c r="L265" s="19" t="s">
        <v>1102</v>
      </c>
    </row>
    <row r="266" spans="1:12" ht="45">
      <c r="A266" s="19" t="s">
        <v>42</v>
      </c>
      <c r="B266" s="19" t="s">
        <v>13</v>
      </c>
      <c r="C266" s="19" t="s">
        <v>18</v>
      </c>
      <c r="D266" s="20" t="s">
        <v>43</v>
      </c>
      <c r="E266" s="19">
        <v>5</v>
      </c>
      <c r="F266" s="19" t="s">
        <v>877</v>
      </c>
      <c r="G266" s="19"/>
      <c r="H266" s="19" t="s">
        <v>442</v>
      </c>
      <c r="I266" s="19" t="s">
        <v>443</v>
      </c>
      <c r="J266" s="19" t="s">
        <v>125</v>
      </c>
      <c r="K266" s="19" t="s">
        <v>236</v>
      </c>
      <c r="L266" s="19" t="s">
        <v>419</v>
      </c>
    </row>
    <row r="267" spans="1:12" ht="30">
      <c r="A267" s="19" t="s">
        <v>42</v>
      </c>
      <c r="B267" s="19" t="s">
        <v>13</v>
      </c>
      <c r="C267" s="19" t="s">
        <v>18</v>
      </c>
      <c r="D267" s="20" t="s">
        <v>43</v>
      </c>
      <c r="E267" s="19">
        <v>6</v>
      </c>
      <c r="F267" s="19" t="s">
        <v>876</v>
      </c>
      <c r="G267" s="19" t="s">
        <v>442</v>
      </c>
      <c r="H267" s="19" t="s">
        <v>534</v>
      </c>
      <c r="I267" s="19" t="s">
        <v>535</v>
      </c>
      <c r="J267" s="19" t="s">
        <v>77</v>
      </c>
      <c r="K267" s="19" t="s">
        <v>236</v>
      </c>
      <c r="L267" s="19" t="s">
        <v>482</v>
      </c>
    </row>
    <row r="268" spans="1:12" ht="45">
      <c r="A268" s="19" t="s">
        <v>42</v>
      </c>
      <c r="B268" s="19" t="s">
        <v>13</v>
      </c>
      <c r="C268" s="19" t="s">
        <v>18</v>
      </c>
      <c r="D268" s="20" t="s">
        <v>43</v>
      </c>
      <c r="E268" s="19">
        <v>7</v>
      </c>
      <c r="F268" s="19" t="s">
        <v>876</v>
      </c>
      <c r="G268" s="19" t="s">
        <v>442</v>
      </c>
      <c r="H268" s="19" t="s">
        <v>538</v>
      </c>
      <c r="I268" s="19" t="s">
        <v>539</v>
      </c>
      <c r="J268" s="19" t="s">
        <v>193</v>
      </c>
      <c r="K268" s="19" t="s">
        <v>12</v>
      </c>
      <c r="L268" s="19" t="s">
        <v>491</v>
      </c>
    </row>
    <row r="269" spans="1:12" ht="165">
      <c r="A269" s="19" t="s">
        <v>42</v>
      </c>
      <c r="B269" s="19" t="s">
        <v>13</v>
      </c>
      <c r="C269" s="19" t="s">
        <v>18</v>
      </c>
      <c r="D269" s="20" t="s">
        <v>43</v>
      </c>
      <c r="E269" s="19">
        <v>8</v>
      </c>
      <c r="F269" s="19" t="s">
        <v>876</v>
      </c>
      <c r="G269" s="19" t="s">
        <v>442</v>
      </c>
      <c r="H269" s="19" t="s">
        <v>536</v>
      </c>
      <c r="I269" s="19" t="s">
        <v>537</v>
      </c>
      <c r="J269" s="19" t="s">
        <v>473</v>
      </c>
      <c r="K269" s="19" t="s">
        <v>12</v>
      </c>
      <c r="L269" s="19" t="s">
        <v>474</v>
      </c>
    </row>
    <row r="270" spans="1:12" ht="225">
      <c r="A270" s="19" t="s">
        <v>42</v>
      </c>
      <c r="B270" s="19" t="s">
        <v>13</v>
      </c>
      <c r="C270" s="19" t="s">
        <v>18</v>
      </c>
      <c r="D270" s="20" t="s">
        <v>43</v>
      </c>
      <c r="E270" s="19">
        <v>9</v>
      </c>
      <c r="F270" s="19" t="s">
        <v>876</v>
      </c>
      <c r="G270" s="19" t="s">
        <v>442</v>
      </c>
      <c r="H270" s="19" t="s">
        <v>324</v>
      </c>
      <c r="I270" s="19" t="s">
        <v>325</v>
      </c>
      <c r="J270" s="19" t="s">
        <v>125</v>
      </c>
      <c r="K270" s="19" t="s">
        <v>12</v>
      </c>
      <c r="L270" s="19" t="s">
        <v>270</v>
      </c>
    </row>
    <row r="271" spans="1:12" ht="210">
      <c r="A271" s="19" t="s">
        <v>42</v>
      </c>
      <c r="B271" s="19" t="s">
        <v>13</v>
      </c>
      <c r="C271" s="19" t="s">
        <v>18</v>
      </c>
      <c r="D271" s="20" t="s">
        <v>43</v>
      </c>
      <c r="E271" s="19">
        <v>10</v>
      </c>
      <c r="F271" s="19" t="s">
        <v>876</v>
      </c>
      <c r="G271" s="19" t="s">
        <v>442</v>
      </c>
      <c r="H271" s="20" t="s">
        <v>326</v>
      </c>
      <c r="I271" s="19" t="s">
        <v>327</v>
      </c>
      <c r="J271" s="19" t="s">
        <v>125</v>
      </c>
      <c r="K271" s="19" t="s">
        <v>12</v>
      </c>
      <c r="L271" s="19" t="s">
        <v>1119</v>
      </c>
    </row>
    <row r="272" spans="1:12" ht="60">
      <c r="A272" s="19" t="s">
        <v>42</v>
      </c>
      <c r="B272" s="19" t="s">
        <v>13</v>
      </c>
      <c r="C272" s="19" t="s">
        <v>18</v>
      </c>
      <c r="D272" s="20" t="s">
        <v>43</v>
      </c>
      <c r="E272" s="19">
        <v>11</v>
      </c>
      <c r="F272" s="19" t="s">
        <v>876</v>
      </c>
      <c r="G272" s="19" t="s">
        <v>442</v>
      </c>
      <c r="H272" s="20" t="s">
        <v>690</v>
      </c>
      <c r="I272" s="19" t="s">
        <v>691</v>
      </c>
      <c r="J272" s="19" t="s">
        <v>125</v>
      </c>
      <c r="K272" s="19" t="s">
        <v>12</v>
      </c>
      <c r="L272" s="19" t="s">
        <v>692</v>
      </c>
    </row>
    <row r="273" spans="1:12" ht="75">
      <c r="A273" s="19" t="s">
        <v>42</v>
      </c>
      <c r="B273" s="19" t="s">
        <v>13</v>
      </c>
      <c r="C273" s="19" t="s">
        <v>18</v>
      </c>
      <c r="D273" s="20" t="s">
        <v>43</v>
      </c>
      <c r="E273" s="19">
        <v>12</v>
      </c>
      <c r="F273" s="19" t="s">
        <v>878</v>
      </c>
      <c r="G273" s="19" t="s">
        <v>442</v>
      </c>
      <c r="H273" s="20" t="s">
        <v>1224</v>
      </c>
      <c r="I273" s="19" t="s">
        <v>1223</v>
      </c>
      <c r="J273" s="19" t="s">
        <v>125</v>
      </c>
      <c r="K273" s="19" t="s">
        <v>12</v>
      </c>
      <c r="L273" s="19" t="s">
        <v>621</v>
      </c>
    </row>
    <row r="274" spans="1:12" ht="90">
      <c r="A274" s="19" t="s">
        <v>42</v>
      </c>
      <c r="B274" s="19" t="s">
        <v>13</v>
      </c>
      <c r="C274" s="19" t="s">
        <v>18</v>
      </c>
      <c r="D274" s="20" t="s">
        <v>43</v>
      </c>
      <c r="E274" s="19">
        <v>13</v>
      </c>
      <c r="F274" s="19" t="s">
        <v>879</v>
      </c>
      <c r="G274" s="19" t="s">
        <v>442</v>
      </c>
      <c r="H274" s="20" t="s">
        <v>742</v>
      </c>
      <c r="I274" s="19" t="s">
        <v>743</v>
      </c>
      <c r="J274" s="19" t="s">
        <v>125</v>
      </c>
      <c r="K274" s="19" t="s">
        <v>12</v>
      </c>
      <c r="L274" s="19" t="s">
        <v>744</v>
      </c>
    </row>
    <row r="275" spans="1:12" ht="60">
      <c r="A275" s="19" t="s">
        <v>42</v>
      </c>
      <c r="B275" s="19" t="s">
        <v>13</v>
      </c>
      <c r="C275" s="19" t="s">
        <v>18</v>
      </c>
      <c r="D275" s="20" t="s">
        <v>43</v>
      </c>
      <c r="E275" s="19">
        <v>14</v>
      </c>
      <c r="F275" s="19" t="s">
        <v>1120</v>
      </c>
      <c r="G275" s="19" t="s">
        <v>442</v>
      </c>
      <c r="H275" s="20" t="s">
        <v>1121</v>
      </c>
      <c r="I275" s="19" t="s">
        <v>1122</v>
      </c>
      <c r="J275" s="19" t="s">
        <v>193</v>
      </c>
      <c r="K275" s="19" t="s">
        <v>773</v>
      </c>
      <c r="L275" s="19" t="s">
        <v>1124</v>
      </c>
    </row>
    <row r="276" spans="1:12" ht="45">
      <c r="A276" s="19"/>
      <c r="B276" s="19"/>
      <c r="C276" s="19"/>
      <c r="D276" s="20" t="s">
        <v>43</v>
      </c>
      <c r="E276" s="19">
        <v>15</v>
      </c>
      <c r="F276" s="19" t="s">
        <v>1250</v>
      </c>
      <c r="G276" s="19" t="s">
        <v>442</v>
      </c>
      <c r="H276" s="20" t="s">
        <v>1253</v>
      </c>
      <c r="I276" s="19" t="s">
        <v>1252</v>
      </c>
      <c r="J276" s="19" t="s">
        <v>125</v>
      </c>
      <c r="K276" s="19" t="s">
        <v>12</v>
      </c>
      <c r="L276" s="19" t="s">
        <v>1251</v>
      </c>
    </row>
    <row r="277" spans="1:12" ht="165">
      <c r="A277" s="19"/>
      <c r="B277" s="19"/>
      <c r="C277" s="19"/>
      <c r="D277" s="20" t="s">
        <v>43</v>
      </c>
      <c r="E277" s="19">
        <v>16</v>
      </c>
      <c r="F277" s="19" t="s">
        <v>1254</v>
      </c>
      <c r="G277" s="19" t="s">
        <v>442</v>
      </c>
      <c r="H277" s="19" t="s">
        <v>1255</v>
      </c>
      <c r="I277" s="19" t="s">
        <v>472</v>
      </c>
      <c r="J277" s="19" t="s">
        <v>473</v>
      </c>
      <c r="K277" s="19" t="s">
        <v>12</v>
      </c>
      <c r="L277" s="19" t="s">
        <v>474</v>
      </c>
    </row>
    <row r="278" spans="1:12" ht="45">
      <c r="A278" s="19"/>
      <c r="B278" s="19"/>
      <c r="C278" s="19"/>
      <c r="D278" s="20" t="s">
        <v>43</v>
      </c>
      <c r="E278" s="19">
        <v>17</v>
      </c>
      <c r="F278" s="19" t="s">
        <v>1254</v>
      </c>
      <c r="G278" s="19" t="s">
        <v>442</v>
      </c>
      <c r="H278" s="20" t="s">
        <v>1258</v>
      </c>
      <c r="I278" s="19" t="s">
        <v>1256</v>
      </c>
      <c r="J278" s="19" t="s">
        <v>125</v>
      </c>
      <c r="K278" s="19" t="s">
        <v>12</v>
      </c>
      <c r="L278" s="19" t="s">
        <v>1257</v>
      </c>
    </row>
    <row r="279" spans="1:12" ht="45">
      <c r="A279" s="19" t="s">
        <v>42</v>
      </c>
      <c r="B279" s="19" t="s">
        <v>13</v>
      </c>
      <c r="C279" s="19" t="s">
        <v>18</v>
      </c>
      <c r="D279" s="20" t="s">
        <v>43</v>
      </c>
      <c r="E279" s="19">
        <v>18</v>
      </c>
      <c r="F279" s="19" t="s">
        <v>876</v>
      </c>
      <c r="G279" s="19" t="s">
        <v>442</v>
      </c>
      <c r="H279" s="20" t="s">
        <v>720</v>
      </c>
      <c r="I279" s="19" t="s">
        <v>721</v>
      </c>
      <c r="J279" s="19" t="s">
        <v>125</v>
      </c>
      <c r="K279" s="19" t="s">
        <v>12</v>
      </c>
      <c r="L279" s="19" t="s">
        <v>722</v>
      </c>
    </row>
    <row r="280" spans="1:12" ht="30">
      <c r="A280" s="19" t="s">
        <v>42</v>
      </c>
      <c r="B280" s="19" t="s">
        <v>13</v>
      </c>
      <c r="C280" s="19" t="s">
        <v>18</v>
      </c>
      <c r="D280" s="20" t="s">
        <v>43</v>
      </c>
      <c r="E280" s="19">
        <v>19</v>
      </c>
      <c r="F280" s="19" t="s">
        <v>880</v>
      </c>
      <c r="G280" s="19" t="s">
        <v>442</v>
      </c>
      <c r="H280" s="20" t="s">
        <v>788</v>
      </c>
      <c r="I280" s="19" t="s">
        <v>789</v>
      </c>
      <c r="J280" s="19" t="s">
        <v>193</v>
      </c>
      <c r="K280" s="19" t="s">
        <v>773</v>
      </c>
      <c r="L280" s="19" t="s">
        <v>787</v>
      </c>
    </row>
    <row r="281" spans="1:12" ht="30">
      <c r="A281" s="19" t="s">
        <v>42</v>
      </c>
      <c r="B281" s="19" t="s">
        <v>13</v>
      </c>
      <c r="C281" s="19" t="s">
        <v>18</v>
      </c>
      <c r="D281" s="20" t="s">
        <v>43</v>
      </c>
      <c r="E281" s="19">
        <v>20</v>
      </c>
      <c r="F281" s="19" t="s">
        <v>881</v>
      </c>
      <c r="G281" s="19" t="s">
        <v>442</v>
      </c>
      <c r="H281" s="20" t="s">
        <v>785</v>
      </c>
      <c r="I281" s="19" t="s">
        <v>786</v>
      </c>
      <c r="J281" s="19" t="s">
        <v>193</v>
      </c>
      <c r="K281" s="19" t="s">
        <v>773</v>
      </c>
      <c r="L281" s="19" t="s">
        <v>787</v>
      </c>
    </row>
    <row r="282" spans="1:12" ht="45">
      <c r="A282" s="19" t="s">
        <v>42</v>
      </c>
      <c r="B282" s="19" t="s">
        <v>13</v>
      </c>
      <c r="C282" s="19" t="s">
        <v>18</v>
      </c>
      <c r="D282" s="20" t="s">
        <v>43</v>
      </c>
      <c r="E282" s="19">
        <v>21</v>
      </c>
      <c r="F282" s="19" t="s">
        <v>876</v>
      </c>
      <c r="G282" s="19" t="s">
        <v>442</v>
      </c>
      <c r="H282" s="20" t="s">
        <v>714</v>
      </c>
      <c r="I282" s="19" t="s">
        <v>715</v>
      </c>
      <c r="J282" s="19" t="s">
        <v>125</v>
      </c>
      <c r="K282" s="19" t="s">
        <v>12</v>
      </c>
      <c r="L282" s="19" t="s">
        <v>716</v>
      </c>
    </row>
    <row r="283" spans="1:12" ht="30">
      <c r="A283" s="19" t="s">
        <v>42</v>
      </c>
      <c r="B283" s="19" t="s">
        <v>13</v>
      </c>
      <c r="C283" s="19" t="s">
        <v>18</v>
      </c>
      <c r="D283" s="20" t="s">
        <v>43</v>
      </c>
      <c r="E283" s="19">
        <v>22</v>
      </c>
      <c r="F283" s="19" t="s">
        <v>882</v>
      </c>
      <c r="G283" s="19" t="s">
        <v>442</v>
      </c>
      <c r="H283" s="20" t="s">
        <v>1152</v>
      </c>
      <c r="I283" s="19" t="s">
        <v>1157</v>
      </c>
      <c r="J283" s="19" t="s">
        <v>77</v>
      </c>
      <c r="K283" s="19" t="s">
        <v>236</v>
      </c>
      <c r="L283" s="19" t="s">
        <v>482</v>
      </c>
    </row>
    <row r="284" spans="1:12" ht="30">
      <c r="A284" s="19" t="s">
        <v>42</v>
      </c>
      <c r="B284" s="19" t="s">
        <v>13</v>
      </c>
      <c r="C284" s="19" t="s">
        <v>18</v>
      </c>
      <c r="D284" s="20" t="s">
        <v>43</v>
      </c>
      <c r="E284" s="19">
        <v>23</v>
      </c>
      <c r="F284" s="19" t="s">
        <v>883</v>
      </c>
      <c r="G284" s="19" t="s">
        <v>442</v>
      </c>
      <c r="H284" s="20" t="s">
        <v>1153</v>
      </c>
      <c r="I284" s="19" t="s">
        <v>1156</v>
      </c>
      <c r="J284" s="19" t="s">
        <v>193</v>
      </c>
      <c r="K284" s="19" t="s">
        <v>236</v>
      </c>
      <c r="L284" s="19" t="s">
        <v>1147</v>
      </c>
    </row>
    <row r="285" spans="1:12" ht="60">
      <c r="A285" s="19" t="s">
        <v>42</v>
      </c>
      <c r="B285" s="19" t="s">
        <v>13</v>
      </c>
      <c r="C285" s="19" t="s">
        <v>18</v>
      </c>
      <c r="D285" s="20" t="s">
        <v>43</v>
      </c>
      <c r="E285" s="19">
        <v>24</v>
      </c>
      <c r="F285" s="19" t="s">
        <v>883</v>
      </c>
      <c r="G285" s="19" t="s">
        <v>442</v>
      </c>
      <c r="H285" s="20" t="s">
        <v>1154</v>
      </c>
      <c r="I285" s="19" t="s">
        <v>1155</v>
      </c>
      <c r="J285" s="19" t="s">
        <v>125</v>
      </c>
      <c r="K285" s="19" t="s">
        <v>12</v>
      </c>
      <c r="L285" s="19" t="s">
        <v>1148</v>
      </c>
    </row>
    <row r="286" spans="1:12" ht="120">
      <c r="A286" s="19" t="s">
        <v>42</v>
      </c>
      <c r="B286" s="19" t="s">
        <v>13</v>
      </c>
      <c r="C286" s="19" t="s">
        <v>18</v>
      </c>
      <c r="D286" s="20" t="s">
        <v>43</v>
      </c>
      <c r="E286" s="19">
        <v>25</v>
      </c>
      <c r="F286" s="19" t="s">
        <v>1280</v>
      </c>
      <c r="G286" s="19" t="s">
        <v>442</v>
      </c>
      <c r="H286" s="20" t="s">
        <v>522</v>
      </c>
      <c r="I286" s="19" t="s">
        <v>523</v>
      </c>
      <c r="J286" s="19" t="s">
        <v>524</v>
      </c>
      <c r="K286" s="19" t="s">
        <v>12</v>
      </c>
      <c r="L286" s="19" t="s">
        <v>525</v>
      </c>
    </row>
    <row r="287" spans="1:12" ht="30">
      <c r="A287" s="19" t="s">
        <v>42</v>
      </c>
      <c r="B287" s="19" t="s">
        <v>13</v>
      </c>
      <c r="C287" s="19" t="s">
        <v>18</v>
      </c>
      <c r="D287" s="20" t="s">
        <v>43</v>
      </c>
      <c r="E287" s="19">
        <v>26</v>
      </c>
      <c r="F287" s="19" t="s">
        <v>1280</v>
      </c>
      <c r="G287" s="19" t="s">
        <v>442</v>
      </c>
      <c r="H287" s="20" t="s">
        <v>540</v>
      </c>
      <c r="I287" s="19" t="s">
        <v>541</v>
      </c>
      <c r="J287" s="19" t="s">
        <v>77</v>
      </c>
      <c r="K287" s="19" t="s">
        <v>236</v>
      </c>
      <c r="L287" s="19" t="s">
        <v>542</v>
      </c>
    </row>
    <row r="288" spans="1:12" ht="135">
      <c r="A288" s="19" t="s">
        <v>42</v>
      </c>
      <c r="B288" s="19" t="s">
        <v>13</v>
      </c>
      <c r="C288" s="19" t="s">
        <v>18</v>
      </c>
      <c r="D288" s="20" t="s">
        <v>46</v>
      </c>
      <c r="E288" s="19">
        <v>0</v>
      </c>
      <c r="H288" s="20" t="s">
        <v>1264</v>
      </c>
      <c r="I288" s="19" t="s">
        <v>1165</v>
      </c>
      <c r="J288" s="19" t="s">
        <v>125</v>
      </c>
      <c r="K288" s="19" t="s">
        <v>12</v>
      </c>
      <c r="L288" s="19" t="s">
        <v>1272</v>
      </c>
    </row>
    <row r="289" spans="1:12" ht="75">
      <c r="A289" s="19" t="s">
        <v>42</v>
      </c>
      <c r="B289" s="19" t="s">
        <v>13</v>
      </c>
      <c r="C289" s="19" t="s">
        <v>18</v>
      </c>
      <c r="D289" s="20" t="s">
        <v>46</v>
      </c>
      <c r="E289" s="19">
        <v>1</v>
      </c>
      <c r="F289" s="20" t="s">
        <v>1166</v>
      </c>
      <c r="H289" s="20" t="s">
        <v>515</v>
      </c>
      <c r="I289" s="19" t="s">
        <v>516</v>
      </c>
      <c r="J289" s="19" t="s">
        <v>517</v>
      </c>
      <c r="K289" s="19" t="s">
        <v>12</v>
      </c>
      <c r="L289" s="19" t="s">
        <v>518</v>
      </c>
    </row>
    <row r="290" spans="1:12" ht="135">
      <c r="A290" s="19" t="s">
        <v>42</v>
      </c>
      <c r="B290" s="19" t="s">
        <v>13</v>
      </c>
      <c r="C290" s="19" t="s">
        <v>18</v>
      </c>
      <c r="D290" s="20" t="s">
        <v>46</v>
      </c>
      <c r="E290" s="19">
        <v>2</v>
      </c>
      <c r="H290" s="20" t="s">
        <v>173</v>
      </c>
      <c r="I290" s="19" t="s">
        <v>174</v>
      </c>
      <c r="J290" s="19" t="s">
        <v>125</v>
      </c>
      <c r="K290" s="19" t="s">
        <v>12</v>
      </c>
      <c r="L290" s="19" t="s">
        <v>175</v>
      </c>
    </row>
    <row r="291" spans="1:12" ht="75">
      <c r="A291" s="19" t="s">
        <v>42</v>
      </c>
      <c r="B291" s="19" t="s">
        <v>13</v>
      </c>
      <c r="C291" s="19" t="s">
        <v>18</v>
      </c>
      <c r="D291" s="20" t="s">
        <v>46</v>
      </c>
      <c r="E291" s="19">
        <v>3</v>
      </c>
      <c r="H291" s="20" t="s">
        <v>222</v>
      </c>
      <c r="I291" s="19" t="s">
        <v>1104</v>
      </c>
      <c r="J291" s="19" t="s">
        <v>125</v>
      </c>
      <c r="K291" s="19" t="s">
        <v>12</v>
      </c>
      <c r="L291" s="19" t="s">
        <v>223</v>
      </c>
    </row>
    <row r="292" spans="1:12" ht="60">
      <c r="A292" s="19" t="s">
        <v>42</v>
      </c>
      <c r="B292" s="19" t="s">
        <v>13</v>
      </c>
      <c r="C292" s="19" t="s">
        <v>18</v>
      </c>
      <c r="D292" s="20" t="s">
        <v>46</v>
      </c>
      <c r="E292" s="19">
        <v>4</v>
      </c>
      <c r="H292" s="20" t="s">
        <v>1144</v>
      </c>
      <c r="I292" s="19" t="s">
        <v>1151</v>
      </c>
      <c r="J292" s="19" t="s">
        <v>77</v>
      </c>
      <c r="K292" s="19" t="s">
        <v>236</v>
      </c>
      <c r="L292" s="19" t="s">
        <v>482</v>
      </c>
    </row>
    <row r="293" spans="1:12" ht="60">
      <c r="A293" s="19" t="s">
        <v>42</v>
      </c>
      <c r="B293" s="19" t="s">
        <v>13</v>
      </c>
      <c r="C293" s="19" t="s">
        <v>18</v>
      </c>
      <c r="D293" s="20" t="s">
        <v>46</v>
      </c>
      <c r="E293" s="19">
        <v>5</v>
      </c>
      <c r="H293" s="20" t="s">
        <v>1145</v>
      </c>
      <c r="I293" s="19" t="s">
        <v>1150</v>
      </c>
      <c r="J293" s="19" t="s">
        <v>193</v>
      </c>
      <c r="K293" s="19" t="s">
        <v>236</v>
      </c>
      <c r="L293" s="19" t="s">
        <v>1147</v>
      </c>
    </row>
    <row r="294" spans="1:12" ht="75">
      <c r="A294" s="19" t="s">
        <v>42</v>
      </c>
      <c r="B294" s="19" t="s">
        <v>13</v>
      </c>
      <c r="C294" s="19" t="s">
        <v>18</v>
      </c>
      <c r="D294" s="20" t="s">
        <v>46</v>
      </c>
      <c r="E294" s="20">
        <v>6</v>
      </c>
      <c r="H294" s="20" t="s">
        <v>1146</v>
      </c>
      <c r="I294" s="19" t="s">
        <v>1149</v>
      </c>
      <c r="J294" s="19" t="s">
        <v>125</v>
      </c>
      <c r="K294" s="19" t="s">
        <v>12</v>
      </c>
      <c r="L294" s="19" t="s">
        <v>1148</v>
      </c>
    </row>
    <row r="295" spans="1:12" ht="75">
      <c r="A295" s="19" t="s">
        <v>42</v>
      </c>
      <c r="B295" s="19" t="s">
        <v>18</v>
      </c>
      <c r="C295" s="19" t="s">
        <v>13</v>
      </c>
      <c r="D295" s="20" t="s">
        <v>45</v>
      </c>
      <c r="E295" s="19">
        <v>0</v>
      </c>
      <c r="H295" s="20" t="s">
        <v>625</v>
      </c>
      <c r="I295" s="19" t="s">
        <v>626</v>
      </c>
      <c r="J295" s="19" t="s">
        <v>125</v>
      </c>
      <c r="K295" s="19" t="s">
        <v>12</v>
      </c>
      <c r="L295" s="19" t="s">
        <v>627</v>
      </c>
    </row>
    <row r="296" spans="1:12" ht="90">
      <c r="A296" s="19" t="s">
        <v>42</v>
      </c>
      <c r="B296" s="19" t="s">
        <v>18</v>
      </c>
      <c r="C296" s="19" t="s">
        <v>13</v>
      </c>
      <c r="D296" s="20" t="s">
        <v>45</v>
      </c>
      <c r="E296" s="19">
        <v>1</v>
      </c>
      <c r="H296" s="20" t="s">
        <v>619</v>
      </c>
      <c r="I296" s="19" t="s">
        <v>620</v>
      </c>
      <c r="J296" s="19" t="s">
        <v>125</v>
      </c>
      <c r="K296" s="19" t="s">
        <v>12</v>
      </c>
      <c r="L296" s="19" t="s">
        <v>1110</v>
      </c>
    </row>
    <row r="297" spans="1:12" ht="105">
      <c r="A297" s="19" t="s">
        <v>42</v>
      </c>
      <c r="B297" s="19" t="s">
        <v>18</v>
      </c>
      <c r="C297" s="19" t="s">
        <v>13</v>
      </c>
      <c r="D297" s="20" t="s">
        <v>45</v>
      </c>
      <c r="E297" s="19">
        <v>2</v>
      </c>
      <c r="H297" s="20" t="s">
        <v>171</v>
      </c>
      <c r="I297" s="19" t="s">
        <v>172</v>
      </c>
      <c r="J297" s="19" t="s">
        <v>125</v>
      </c>
      <c r="K297" s="19" t="s">
        <v>12</v>
      </c>
      <c r="L297" s="19" t="s">
        <v>1106</v>
      </c>
    </row>
    <row r="298" spans="1:12" ht="60">
      <c r="A298" s="19" t="s">
        <v>42</v>
      </c>
      <c r="B298" s="19" t="s">
        <v>18</v>
      </c>
      <c r="C298" s="19" t="s">
        <v>13</v>
      </c>
      <c r="D298" s="20" t="s">
        <v>45</v>
      </c>
      <c r="E298" s="19">
        <v>3</v>
      </c>
      <c r="F298" s="19"/>
      <c r="G298" s="19"/>
      <c r="H298" s="19" t="s">
        <v>589</v>
      </c>
      <c r="I298" s="19" t="s">
        <v>590</v>
      </c>
      <c r="J298" s="19" t="s">
        <v>125</v>
      </c>
      <c r="K298" s="19" t="s">
        <v>12</v>
      </c>
      <c r="L298" s="19" t="s">
        <v>591</v>
      </c>
    </row>
    <row r="299" spans="1:12" ht="60">
      <c r="A299" s="19" t="s">
        <v>42</v>
      </c>
      <c r="B299" s="19" t="s">
        <v>18</v>
      </c>
      <c r="C299" s="19" t="s">
        <v>13</v>
      </c>
      <c r="D299" s="20" t="s">
        <v>45</v>
      </c>
      <c r="E299" s="19">
        <v>4</v>
      </c>
      <c r="F299" s="19"/>
      <c r="G299" s="19"/>
      <c r="H299" s="19" t="s">
        <v>580</v>
      </c>
      <c r="I299" s="19" t="s">
        <v>581</v>
      </c>
      <c r="J299" s="19" t="s">
        <v>125</v>
      </c>
      <c r="K299" s="19" t="s">
        <v>12</v>
      </c>
      <c r="L299" s="19" t="s">
        <v>582</v>
      </c>
    </row>
    <row r="300" spans="1:12" ht="60">
      <c r="A300" s="19" t="s">
        <v>42</v>
      </c>
      <c r="B300" s="19" t="s">
        <v>18</v>
      </c>
      <c r="C300" s="19" t="s">
        <v>13</v>
      </c>
      <c r="D300" s="20" t="s">
        <v>45</v>
      </c>
      <c r="E300" s="19">
        <v>5</v>
      </c>
      <c r="H300" s="19" t="s">
        <v>417</v>
      </c>
      <c r="I300" s="19" t="s">
        <v>418</v>
      </c>
      <c r="J300" s="19" t="s">
        <v>125</v>
      </c>
      <c r="K300" s="19" t="s">
        <v>236</v>
      </c>
      <c r="L300" s="19" t="s">
        <v>419</v>
      </c>
    </row>
    <row r="301" spans="1:12" ht="165">
      <c r="A301" s="19" t="s">
        <v>42</v>
      </c>
      <c r="B301" s="19" t="s">
        <v>18</v>
      </c>
      <c r="C301" s="19" t="s">
        <v>13</v>
      </c>
      <c r="D301" s="20" t="s">
        <v>45</v>
      </c>
      <c r="E301" s="19">
        <v>6</v>
      </c>
      <c r="G301" s="19" t="s">
        <v>417</v>
      </c>
      <c r="H301" s="19" t="s">
        <v>205</v>
      </c>
      <c r="I301" s="19" t="s">
        <v>206</v>
      </c>
      <c r="J301" s="19" t="s">
        <v>125</v>
      </c>
      <c r="K301" s="19" t="s">
        <v>12</v>
      </c>
      <c r="L301" s="19" t="s">
        <v>207</v>
      </c>
    </row>
    <row r="302" spans="1:12" ht="30">
      <c r="A302" s="19" t="s">
        <v>42</v>
      </c>
      <c r="B302" s="19" t="s">
        <v>18</v>
      </c>
      <c r="C302" s="19" t="s">
        <v>13</v>
      </c>
      <c r="D302" s="20" t="s">
        <v>45</v>
      </c>
      <c r="E302" s="19">
        <v>7</v>
      </c>
      <c r="F302" s="19" t="s">
        <v>884</v>
      </c>
      <c r="G302" s="19" t="s">
        <v>417</v>
      </c>
      <c r="H302" s="19" t="s">
        <v>489</v>
      </c>
      <c r="I302" s="19" t="s">
        <v>885</v>
      </c>
      <c r="J302" s="19" t="s">
        <v>193</v>
      </c>
      <c r="K302" s="19" t="s">
        <v>12</v>
      </c>
      <c r="L302" s="19" t="s">
        <v>491</v>
      </c>
    </row>
    <row r="303" spans="1:12" ht="30">
      <c r="A303" s="19" t="s">
        <v>42</v>
      </c>
      <c r="B303" s="19" t="s">
        <v>18</v>
      </c>
      <c r="C303" s="19" t="s">
        <v>13</v>
      </c>
      <c r="D303" s="20" t="s">
        <v>45</v>
      </c>
      <c r="E303" s="19">
        <v>8</v>
      </c>
      <c r="F303" s="19" t="s">
        <v>886</v>
      </c>
      <c r="G303" s="19" t="s">
        <v>417</v>
      </c>
      <c r="H303" s="19" t="s">
        <v>507</v>
      </c>
      <c r="I303" s="19" t="s">
        <v>887</v>
      </c>
      <c r="J303" s="19" t="s">
        <v>125</v>
      </c>
      <c r="K303" s="19" t="s">
        <v>12</v>
      </c>
      <c r="L303" s="19" t="s">
        <v>509</v>
      </c>
    </row>
    <row r="304" spans="1:12" ht="60">
      <c r="A304" s="19" t="s">
        <v>42</v>
      </c>
      <c r="B304" s="19" t="s">
        <v>18</v>
      </c>
      <c r="C304" s="19" t="s">
        <v>13</v>
      </c>
      <c r="D304" s="20" t="s">
        <v>45</v>
      </c>
      <c r="E304" s="19">
        <v>9</v>
      </c>
      <c r="F304" s="19"/>
      <c r="G304" s="19"/>
      <c r="H304" s="19" t="s">
        <v>659</v>
      </c>
      <c r="I304" s="19" t="s">
        <v>660</v>
      </c>
      <c r="J304" s="19" t="s">
        <v>125</v>
      </c>
      <c r="K304" s="19" t="s">
        <v>12</v>
      </c>
      <c r="L304" s="19" t="s">
        <v>661</v>
      </c>
    </row>
    <row r="305" spans="1:12" ht="45">
      <c r="A305" s="19" t="s">
        <v>42</v>
      </c>
      <c r="B305" s="19" t="s">
        <v>18</v>
      </c>
      <c r="C305" s="19" t="s">
        <v>13</v>
      </c>
      <c r="D305" s="20" t="s">
        <v>45</v>
      </c>
      <c r="E305" s="19">
        <v>10</v>
      </c>
      <c r="F305" s="19"/>
      <c r="G305" s="19"/>
      <c r="H305" s="19" t="s">
        <v>631</v>
      </c>
      <c r="I305" s="19" t="s">
        <v>632</v>
      </c>
      <c r="J305" s="19" t="s">
        <v>125</v>
      </c>
      <c r="K305" s="19" t="s">
        <v>12</v>
      </c>
      <c r="L305" s="19" t="s">
        <v>633</v>
      </c>
    </row>
    <row r="306" spans="1:12" ht="75">
      <c r="A306" s="19" t="s">
        <v>42</v>
      </c>
      <c r="B306" s="19" t="s">
        <v>18</v>
      </c>
      <c r="C306" s="19" t="s">
        <v>13</v>
      </c>
      <c r="D306" s="20" t="s">
        <v>45</v>
      </c>
      <c r="E306" s="19">
        <v>11</v>
      </c>
      <c r="F306" s="19"/>
      <c r="G306" s="19"/>
      <c r="H306" s="19" t="s">
        <v>451</v>
      </c>
      <c r="I306" s="19" t="s">
        <v>452</v>
      </c>
      <c r="J306" s="19" t="s">
        <v>125</v>
      </c>
      <c r="K306" s="19" t="s">
        <v>236</v>
      </c>
      <c r="L306" s="19" t="s">
        <v>427</v>
      </c>
    </row>
    <row r="307" spans="1:12">
      <c r="A307" s="19" t="s">
        <v>42</v>
      </c>
      <c r="B307" s="19" t="s">
        <v>18</v>
      </c>
      <c r="C307" s="19" t="s">
        <v>13</v>
      </c>
      <c r="D307" s="20" t="s">
        <v>45</v>
      </c>
      <c r="E307" s="19">
        <v>12</v>
      </c>
      <c r="F307" s="19"/>
      <c r="G307" s="19" t="s">
        <v>451</v>
      </c>
      <c r="H307" s="19" t="s">
        <v>546</v>
      </c>
      <c r="I307" s="19" t="s">
        <v>547</v>
      </c>
      <c r="J307" s="19" t="s">
        <v>125</v>
      </c>
      <c r="K307" s="19" t="s">
        <v>236</v>
      </c>
      <c r="L307" s="19" t="s">
        <v>512</v>
      </c>
    </row>
    <row r="308" spans="1:12" ht="150">
      <c r="A308" s="19" t="s">
        <v>42</v>
      </c>
      <c r="B308" s="19" t="s">
        <v>18</v>
      </c>
      <c r="C308" s="19" t="s">
        <v>13</v>
      </c>
      <c r="D308" s="20" t="s">
        <v>45</v>
      </c>
      <c r="E308" s="19">
        <v>13</v>
      </c>
      <c r="F308" s="19"/>
      <c r="G308" s="19" t="s">
        <v>451</v>
      </c>
      <c r="H308" s="19" t="s">
        <v>392</v>
      </c>
      <c r="I308" s="19" t="s">
        <v>393</v>
      </c>
      <c r="J308" s="19" t="s">
        <v>125</v>
      </c>
      <c r="K308" s="19" t="s">
        <v>12</v>
      </c>
      <c r="L308" s="19" t="s">
        <v>394</v>
      </c>
    </row>
    <row r="309" spans="1:12" ht="165">
      <c r="A309" s="19" t="s">
        <v>42</v>
      </c>
      <c r="B309" s="19" t="s">
        <v>18</v>
      </c>
      <c r="C309" s="19" t="s">
        <v>13</v>
      </c>
      <c r="D309" s="20" t="s">
        <v>45</v>
      </c>
      <c r="E309" s="19">
        <v>14</v>
      </c>
      <c r="F309" s="19"/>
      <c r="G309" s="19" t="s">
        <v>451</v>
      </c>
      <c r="H309" s="19" t="s">
        <v>465</v>
      </c>
      <c r="I309" s="19" t="s">
        <v>466</v>
      </c>
      <c r="J309" s="19" t="s">
        <v>125</v>
      </c>
      <c r="K309" s="19" t="s">
        <v>12</v>
      </c>
      <c r="L309" s="19" t="s">
        <v>467</v>
      </c>
    </row>
    <row r="310" spans="1:12" ht="255">
      <c r="A310" s="19" t="s">
        <v>42</v>
      </c>
      <c r="B310" s="19" t="s">
        <v>18</v>
      </c>
      <c r="C310" s="19" t="s">
        <v>13</v>
      </c>
      <c r="D310" s="20" t="s">
        <v>45</v>
      </c>
      <c r="E310" s="19">
        <v>15</v>
      </c>
      <c r="F310" s="19"/>
      <c r="G310" s="19" t="s">
        <v>451</v>
      </c>
      <c r="H310" s="19" t="s">
        <v>468</v>
      </c>
      <c r="I310" s="19" t="s">
        <v>469</v>
      </c>
      <c r="J310" s="19" t="s">
        <v>125</v>
      </c>
      <c r="K310" s="19" t="s">
        <v>12</v>
      </c>
      <c r="L310" s="19" t="s">
        <v>470</v>
      </c>
    </row>
    <row r="311" spans="1:12" ht="86.25" customHeight="1">
      <c r="A311" s="19" t="s">
        <v>42</v>
      </c>
      <c r="B311" s="19" t="s">
        <v>18</v>
      </c>
      <c r="C311" s="19" t="s">
        <v>13</v>
      </c>
      <c r="D311" s="20" t="s">
        <v>45</v>
      </c>
      <c r="E311" s="19">
        <v>16</v>
      </c>
      <c r="F311" s="19"/>
      <c r="G311" s="19" t="s">
        <v>451</v>
      </c>
      <c r="H311" s="19" t="s">
        <v>520</v>
      </c>
      <c r="I311" s="19" t="s">
        <v>521</v>
      </c>
      <c r="J311" s="19" t="s">
        <v>494</v>
      </c>
      <c r="K311" s="19" t="s">
        <v>12</v>
      </c>
      <c r="L311" s="19" t="s">
        <v>495</v>
      </c>
    </row>
    <row r="312" spans="1:12" ht="30">
      <c r="A312" s="19" t="s">
        <v>42</v>
      </c>
      <c r="B312" s="19" t="s">
        <v>18</v>
      </c>
      <c r="C312" s="19" t="s">
        <v>13</v>
      </c>
      <c r="D312" s="20" t="s">
        <v>45</v>
      </c>
      <c r="E312" s="19">
        <v>17</v>
      </c>
      <c r="F312" s="19"/>
      <c r="G312" s="19" t="s">
        <v>451</v>
      </c>
      <c r="H312" s="20" t="s">
        <v>116</v>
      </c>
      <c r="I312" s="19" t="s">
        <v>117</v>
      </c>
      <c r="J312" s="20" t="s">
        <v>77</v>
      </c>
      <c r="K312" s="19" t="s">
        <v>96</v>
      </c>
      <c r="L312" s="19" t="s">
        <v>104</v>
      </c>
    </row>
    <row r="313" spans="1:12" ht="330">
      <c r="A313" s="19" t="s">
        <v>42</v>
      </c>
      <c r="B313" s="19" t="s">
        <v>18</v>
      </c>
      <c r="C313" s="19" t="s">
        <v>13</v>
      </c>
      <c r="D313" s="20" t="s">
        <v>45</v>
      </c>
      <c r="E313" s="19">
        <v>18</v>
      </c>
      <c r="F313" s="19"/>
      <c r="G313" s="19"/>
      <c r="H313" s="19" t="s">
        <v>350</v>
      </c>
      <c r="I313" s="19" t="s">
        <v>331</v>
      </c>
      <c r="J313" s="19" t="s">
        <v>125</v>
      </c>
      <c r="K313" s="19" t="s">
        <v>12</v>
      </c>
      <c r="L313" s="19" t="s">
        <v>1215</v>
      </c>
    </row>
    <row r="314" spans="1:12" ht="90">
      <c r="A314" s="19" t="s">
        <v>42</v>
      </c>
      <c r="B314" s="19" t="s">
        <v>18</v>
      </c>
      <c r="C314" s="19" t="s">
        <v>13</v>
      </c>
      <c r="D314" s="20" t="s">
        <v>45</v>
      </c>
      <c r="E314" s="19">
        <v>19</v>
      </c>
      <c r="F314" s="19"/>
      <c r="G314" s="19"/>
      <c r="H314" s="19" t="s">
        <v>335</v>
      </c>
      <c r="I314" s="19" t="s">
        <v>336</v>
      </c>
      <c r="J314" s="19" t="s">
        <v>125</v>
      </c>
      <c r="K314" s="19" t="s">
        <v>12</v>
      </c>
      <c r="L314" s="19" t="s">
        <v>1113</v>
      </c>
    </row>
    <row r="315" spans="1:12" ht="45">
      <c r="A315" s="19" t="s">
        <v>42</v>
      </c>
      <c r="B315" s="19" t="s">
        <v>18</v>
      </c>
      <c r="C315" s="19" t="s">
        <v>13</v>
      </c>
      <c r="D315" s="20" t="s">
        <v>44</v>
      </c>
      <c r="E315" s="19">
        <v>0</v>
      </c>
      <c r="F315" s="19"/>
      <c r="G315" s="19"/>
      <c r="H315" s="19" t="s">
        <v>649</v>
      </c>
      <c r="I315" s="19" t="s">
        <v>1114</v>
      </c>
      <c r="J315" s="19" t="s">
        <v>125</v>
      </c>
      <c r="K315" s="19" t="s">
        <v>12</v>
      </c>
      <c r="L315" s="19" t="s">
        <v>1115</v>
      </c>
    </row>
    <row r="316" spans="1:12" ht="30">
      <c r="A316" s="19" t="s">
        <v>42</v>
      </c>
      <c r="B316" s="19" t="s">
        <v>18</v>
      </c>
      <c r="C316" s="19" t="s">
        <v>13</v>
      </c>
      <c r="D316" s="20" t="s">
        <v>44</v>
      </c>
      <c r="E316" s="19">
        <v>1</v>
      </c>
      <c r="F316" s="19" t="s">
        <v>1185</v>
      </c>
      <c r="G316" s="19"/>
      <c r="H316" s="19" t="s">
        <v>505</v>
      </c>
      <c r="I316" s="19" t="s">
        <v>506</v>
      </c>
      <c r="J316" s="19" t="s">
        <v>193</v>
      </c>
      <c r="K316" s="19" t="s">
        <v>12</v>
      </c>
      <c r="L316" s="19" t="s">
        <v>491</v>
      </c>
    </row>
    <row r="317" spans="1:12" ht="60">
      <c r="A317" s="19" t="s">
        <v>42</v>
      </c>
      <c r="B317" s="19" t="s">
        <v>18</v>
      </c>
      <c r="C317" s="19" t="s">
        <v>13</v>
      </c>
      <c r="D317" s="20" t="s">
        <v>44</v>
      </c>
      <c r="E317" s="19">
        <v>2</v>
      </c>
      <c r="F317" s="19" t="s">
        <v>1185</v>
      </c>
      <c r="G317" s="19"/>
      <c r="H317" s="19" t="s">
        <v>417</v>
      </c>
      <c r="I317" s="19" t="s">
        <v>418</v>
      </c>
      <c r="J317" s="19" t="s">
        <v>125</v>
      </c>
      <c r="K317" s="19" t="s">
        <v>236</v>
      </c>
      <c r="L317" s="19" t="s">
        <v>419</v>
      </c>
    </row>
    <row r="318" spans="1:12" ht="30">
      <c r="A318" s="19" t="s">
        <v>42</v>
      </c>
      <c r="B318" s="19" t="s">
        <v>18</v>
      </c>
      <c r="C318" s="19" t="s">
        <v>13</v>
      </c>
      <c r="D318" s="20" t="s">
        <v>44</v>
      </c>
      <c r="E318" s="19">
        <v>3</v>
      </c>
      <c r="F318" s="19" t="s">
        <v>1185</v>
      </c>
      <c r="G318" s="19" t="s">
        <v>417</v>
      </c>
      <c r="H318" s="19" t="s">
        <v>534</v>
      </c>
      <c r="I318" s="19" t="s">
        <v>1162</v>
      </c>
      <c r="J318" s="19" t="s">
        <v>77</v>
      </c>
      <c r="K318" s="19" t="s">
        <v>236</v>
      </c>
      <c r="L318" s="19" t="s">
        <v>482</v>
      </c>
    </row>
    <row r="319" spans="1:12" ht="60">
      <c r="A319" s="19" t="s">
        <v>42</v>
      </c>
      <c r="B319" s="19" t="s">
        <v>18</v>
      </c>
      <c r="C319" s="19" t="s">
        <v>13</v>
      </c>
      <c r="D319" s="20" t="s">
        <v>44</v>
      </c>
      <c r="E319" s="19">
        <v>4</v>
      </c>
      <c r="F319" s="19" t="s">
        <v>1185</v>
      </c>
      <c r="G319" s="19" t="s">
        <v>417</v>
      </c>
      <c r="H319" s="19" t="s">
        <v>1163</v>
      </c>
      <c r="I319" s="19" t="s">
        <v>718</v>
      </c>
      <c r="J319" s="19" t="s">
        <v>125</v>
      </c>
      <c r="K319" s="19" t="s">
        <v>12</v>
      </c>
      <c r="L319" s="19" t="s">
        <v>1269</v>
      </c>
    </row>
    <row r="320" spans="1:12" ht="45">
      <c r="A320" s="19" t="s">
        <v>42</v>
      </c>
      <c r="B320" s="19" t="s">
        <v>18</v>
      </c>
      <c r="C320" s="19" t="s">
        <v>13</v>
      </c>
      <c r="D320" s="20" t="s">
        <v>44</v>
      </c>
      <c r="E320" s="19">
        <v>5</v>
      </c>
      <c r="F320" s="19" t="s">
        <v>1185</v>
      </c>
      <c r="G320" s="19" t="s">
        <v>417</v>
      </c>
      <c r="H320" s="19" t="s">
        <v>717</v>
      </c>
      <c r="I320" s="19" t="s">
        <v>718</v>
      </c>
      <c r="J320" s="19" t="s">
        <v>125</v>
      </c>
      <c r="K320" s="19" t="s">
        <v>12</v>
      </c>
      <c r="L320" s="19" t="s">
        <v>719</v>
      </c>
    </row>
    <row r="321" spans="1:12" ht="45">
      <c r="A321" s="19" t="s">
        <v>42</v>
      </c>
      <c r="B321" s="19" t="s">
        <v>18</v>
      </c>
      <c r="C321" s="19" t="s">
        <v>13</v>
      </c>
      <c r="D321" s="20" t="s">
        <v>44</v>
      </c>
      <c r="E321" s="19">
        <v>6</v>
      </c>
      <c r="F321" s="19" t="s">
        <v>1185</v>
      </c>
      <c r="G321" s="19" t="s">
        <v>417</v>
      </c>
      <c r="H321" s="19" t="s">
        <v>711</v>
      </c>
      <c r="I321" s="19" t="s">
        <v>712</v>
      </c>
      <c r="J321" s="19" t="s">
        <v>125</v>
      </c>
      <c r="K321" s="19" t="s">
        <v>12</v>
      </c>
      <c r="L321" s="19" t="s">
        <v>713</v>
      </c>
    </row>
    <row r="322" spans="1:12" ht="165">
      <c r="A322" s="19" t="s">
        <v>42</v>
      </c>
      <c r="B322" s="19" t="s">
        <v>18</v>
      </c>
      <c r="C322" s="19" t="s">
        <v>13</v>
      </c>
      <c r="D322" s="20" t="s">
        <v>44</v>
      </c>
      <c r="E322" s="19">
        <v>7</v>
      </c>
      <c r="F322" s="19" t="s">
        <v>1185</v>
      </c>
      <c r="G322" s="19"/>
      <c r="H322" s="19" t="s">
        <v>1186</v>
      </c>
      <c r="I322" s="19" t="s">
        <v>1187</v>
      </c>
      <c r="J322" s="19" t="s">
        <v>125</v>
      </c>
      <c r="K322" s="19" t="s">
        <v>12</v>
      </c>
      <c r="L322" s="19" t="s">
        <v>1188</v>
      </c>
    </row>
    <row r="323" spans="1:12" ht="45">
      <c r="A323" s="19" t="s">
        <v>42</v>
      </c>
      <c r="B323" s="19" t="s">
        <v>13</v>
      </c>
      <c r="C323" s="19" t="s">
        <v>18</v>
      </c>
      <c r="D323" s="20" t="s">
        <v>888</v>
      </c>
      <c r="E323" s="19">
        <v>0</v>
      </c>
      <c r="F323" s="19"/>
      <c r="G323" s="19"/>
      <c r="H323" s="19" t="s">
        <v>705</v>
      </c>
      <c r="I323" s="19" t="s">
        <v>706</v>
      </c>
      <c r="J323" s="19" t="s">
        <v>125</v>
      </c>
      <c r="K323" s="19" t="s">
        <v>12</v>
      </c>
      <c r="L323" s="19" t="s">
        <v>707</v>
      </c>
    </row>
    <row r="324" spans="1:12" ht="60">
      <c r="A324" s="19" t="s">
        <v>42</v>
      </c>
      <c r="B324" s="19" t="s">
        <v>13</v>
      </c>
      <c r="C324" s="19" t="s">
        <v>18</v>
      </c>
      <c r="D324" s="20" t="s">
        <v>888</v>
      </c>
      <c r="E324" s="19">
        <v>1</v>
      </c>
      <c r="F324" s="19" t="s">
        <v>705</v>
      </c>
      <c r="G324" s="19"/>
      <c r="H324" s="19" t="s">
        <v>760</v>
      </c>
      <c r="I324" s="19" t="s">
        <v>761</v>
      </c>
      <c r="J324" s="19" t="s">
        <v>125</v>
      </c>
      <c r="K324" s="19" t="s">
        <v>12</v>
      </c>
      <c r="L324" s="19" t="s">
        <v>762</v>
      </c>
    </row>
    <row r="325" spans="1:12" ht="45">
      <c r="A325" s="19" t="s">
        <v>42</v>
      </c>
      <c r="B325" s="19" t="s">
        <v>13</v>
      </c>
      <c r="C325" s="19" t="s">
        <v>18</v>
      </c>
      <c r="D325" s="20" t="s">
        <v>888</v>
      </c>
      <c r="E325" s="19">
        <v>2</v>
      </c>
      <c r="F325" s="19"/>
      <c r="G325" s="19"/>
      <c r="H325" s="19" t="s">
        <v>607</v>
      </c>
      <c r="I325" s="19" t="s">
        <v>608</v>
      </c>
      <c r="J325" s="19" t="s">
        <v>125</v>
      </c>
      <c r="K325" s="19" t="s">
        <v>12</v>
      </c>
      <c r="L325" s="19" t="s">
        <v>609</v>
      </c>
    </row>
    <row r="326" spans="1:12" ht="105">
      <c r="A326" s="19" t="s">
        <v>42</v>
      </c>
      <c r="B326" s="19" t="s">
        <v>13</v>
      </c>
      <c r="C326" s="19" t="s">
        <v>18</v>
      </c>
      <c r="D326" s="20" t="s">
        <v>888</v>
      </c>
      <c r="E326" s="19">
        <v>3</v>
      </c>
      <c r="F326" s="19" t="s">
        <v>607</v>
      </c>
      <c r="G326" s="19"/>
      <c r="H326" s="19" t="s">
        <v>123</v>
      </c>
      <c r="I326" s="19" t="s">
        <v>124</v>
      </c>
      <c r="J326" s="19" t="s">
        <v>125</v>
      </c>
      <c r="K326" s="19" t="s">
        <v>12</v>
      </c>
      <c r="L326" s="19" t="s">
        <v>126</v>
      </c>
    </row>
    <row r="327" spans="1:12" ht="126" customHeight="1">
      <c r="A327" s="19" t="s">
        <v>50</v>
      </c>
      <c r="B327" s="19" t="s">
        <v>18</v>
      </c>
      <c r="C327" s="19" t="s">
        <v>49</v>
      </c>
      <c r="D327" s="19" t="s">
        <v>48</v>
      </c>
      <c r="E327" s="19">
        <v>0</v>
      </c>
      <c r="H327" s="19" t="s">
        <v>386</v>
      </c>
      <c r="I327" s="19" t="s">
        <v>1216</v>
      </c>
      <c r="J327" s="19" t="s">
        <v>125</v>
      </c>
      <c r="K327" s="19" t="s">
        <v>12</v>
      </c>
      <c r="L327" s="19" t="s">
        <v>1217</v>
      </c>
    </row>
    <row r="328" spans="1:12" ht="120">
      <c r="A328" s="19" t="s">
        <v>50</v>
      </c>
      <c r="B328" s="19" t="s">
        <v>18</v>
      </c>
      <c r="C328" s="19" t="s">
        <v>49</v>
      </c>
      <c r="D328" s="19" t="s">
        <v>48</v>
      </c>
      <c r="E328" s="19">
        <v>1</v>
      </c>
      <c r="H328" s="21" t="s">
        <v>387</v>
      </c>
      <c r="I328" s="19" t="s">
        <v>1218</v>
      </c>
      <c r="J328" s="19" t="s">
        <v>125</v>
      </c>
      <c r="K328" s="19" t="s">
        <v>12</v>
      </c>
      <c r="L328" s="19" t="s">
        <v>388</v>
      </c>
    </row>
    <row r="329" spans="1:12" ht="180">
      <c r="A329" s="19" t="s">
        <v>50</v>
      </c>
      <c r="B329" s="19" t="s">
        <v>18</v>
      </c>
      <c r="C329" s="19" t="s">
        <v>49</v>
      </c>
      <c r="D329" s="19" t="s">
        <v>48</v>
      </c>
      <c r="E329" s="19">
        <v>2</v>
      </c>
      <c r="H329" s="19" t="s">
        <v>329</v>
      </c>
      <c r="I329" s="19" t="s">
        <v>1219</v>
      </c>
      <c r="J329" s="19" t="s">
        <v>125</v>
      </c>
      <c r="K329" s="19" t="s">
        <v>12</v>
      </c>
      <c r="L329" s="19" t="s">
        <v>1261</v>
      </c>
    </row>
    <row r="330" spans="1:12" ht="165">
      <c r="A330" s="19" t="s">
        <v>50</v>
      </c>
      <c r="B330" s="19" t="s">
        <v>18</v>
      </c>
      <c r="C330" s="19" t="s">
        <v>49</v>
      </c>
      <c r="D330" s="19" t="s">
        <v>48</v>
      </c>
      <c r="E330" s="19">
        <v>3</v>
      </c>
      <c r="F330" s="20" t="s">
        <v>889</v>
      </c>
      <c r="H330" s="19" t="s">
        <v>475</v>
      </c>
      <c r="I330" s="19" t="s">
        <v>476</v>
      </c>
      <c r="J330" s="19" t="s">
        <v>473</v>
      </c>
      <c r="K330" s="19" t="s">
        <v>12</v>
      </c>
      <c r="L330" s="19" t="s">
        <v>474</v>
      </c>
    </row>
    <row r="331" spans="1:12" ht="45">
      <c r="A331" s="19" t="s">
        <v>50</v>
      </c>
      <c r="B331" s="19" t="s">
        <v>18</v>
      </c>
      <c r="C331" s="19" t="s">
        <v>49</v>
      </c>
      <c r="D331" s="19" t="s">
        <v>48</v>
      </c>
      <c r="E331" s="19">
        <v>4</v>
      </c>
      <c r="F331" s="20" t="s">
        <v>889</v>
      </c>
      <c r="H331" s="19" t="s">
        <v>188</v>
      </c>
      <c r="I331" s="19" t="s">
        <v>189</v>
      </c>
      <c r="J331" s="19" t="s">
        <v>125</v>
      </c>
      <c r="K331" s="19" t="s">
        <v>12</v>
      </c>
      <c r="L331" s="19" t="s">
        <v>190</v>
      </c>
    </row>
    <row r="332" spans="1:12" ht="105">
      <c r="A332" s="19" t="s">
        <v>50</v>
      </c>
      <c r="B332" s="19" t="s">
        <v>18</v>
      </c>
      <c r="C332" s="19" t="s">
        <v>49</v>
      </c>
      <c r="D332" s="19" t="s">
        <v>48</v>
      </c>
      <c r="E332" s="19">
        <v>5</v>
      </c>
      <c r="H332" s="19" t="s">
        <v>171</v>
      </c>
      <c r="I332" s="19" t="s">
        <v>172</v>
      </c>
      <c r="J332" s="19" t="s">
        <v>125</v>
      </c>
      <c r="K332" s="19" t="s">
        <v>12</v>
      </c>
      <c r="L332" s="19" t="s">
        <v>1107</v>
      </c>
    </row>
    <row r="333" spans="1:12" ht="75">
      <c r="A333" s="19" t="s">
        <v>50</v>
      </c>
      <c r="B333" s="19" t="s">
        <v>18</v>
      </c>
      <c r="C333" s="19" t="s">
        <v>49</v>
      </c>
      <c r="D333" s="19" t="s">
        <v>48</v>
      </c>
      <c r="E333" s="19">
        <v>6</v>
      </c>
      <c r="H333" s="19" t="s">
        <v>219</v>
      </c>
      <c r="I333" s="19" t="s">
        <v>220</v>
      </c>
      <c r="J333" s="19" t="s">
        <v>125</v>
      </c>
      <c r="K333" s="19" t="s">
        <v>12</v>
      </c>
      <c r="L333" s="19" t="s">
        <v>221</v>
      </c>
    </row>
    <row r="334" spans="1:12" ht="75">
      <c r="A334" s="19" t="s">
        <v>50</v>
      </c>
      <c r="B334" s="19" t="s">
        <v>18</v>
      </c>
      <c r="C334" s="19" t="s">
        <v>49</v>
      </c>
      <c r="D334" s="19" t="s">
        <v>48</v>
      </c>
      <c r="E334" s="19">
        <v>7</v>
      </c>
      <c r="H334" s="19" t="s">
        <v>241</v>
      </c>
      <c r="I334" s="19" t="s">
        <v>242</v>
      </c>
      <c r="J334" s="19" t="s">
        <v>125</v>
      </c>
      <c r="K334" s="19" t="s">
        <v>12</v>
      </c>
      <c r="L334" s="19" t="s">
        <v>243</v>
      </c>
    </row>
    <row r="335" spans="1:12" ht="75">
      <c r="A335" s="19" t="s">
        <v>50</v>
      </c>
      <c r="B335" s="19" t="s">
        <v>18</v>
      </c>
      <c r="C335" s="19" t="s">
        <v>49</v>
      </c>
      <c r="D335" s="19" t="s">
        <v>48</v>
      </c>
      <c r="E335" s="19">
        <v>8</v>
      </c>
      <c r="H335" s="19" t="s">
        <v>213</v>
      </c>
      <c r="I335" s="25" t="s">
        <v>214</v>
      </c>
      <c r="J335" s="19" t="s">
        <v>125</v>
      </c>
      <c r="K335" s="19" t="s">
        <v>12</v>
      </c>
      <c r="L335" s="19" t="s">
        <v>215</v>
      </c>
    </row>
    <row r="336" spans="1:12" ht="75">
      <c r="A336" s="19" t="s">
        <v>50</v>
      </c>
      <c r="B336" s="19" t="s">
        <v>18</v>
      </c>
      <c r="C336" s="19" t="s">
        <v>49</v>
      </c>
      <c r="D336" s="19" t="s">
        <v>48</v>
      </c>
      <c r="E336" s="19">
        <v>9</v>
      </c>
      <c r="H336" s="19" t="s">
        <v>216</v>
      </c>
      <c r="I336" s="25" t="s">
        <v>217</v>
      </c>
      <c r="J336" s="19" t="s">
        <v>125</v>
      </c>
      <c r="K336" s="19" t="s">
        <v>12</v>
      </c>
      <c r="L336" s="19" t="s">
        <v>218</v>
      </c>
    </row>
    <row r="337" spans="1:12" ht="75">
      <c r="A337" s="19" t="s">
        <v>50</v>
      </c>
      <c r="B337" s="19" t="s">
        <v>18</v>
      </c>
      <c r="C337" s="19" t="s">
        <v>49</v>
      </c>
      <c r="D337" s="19" t="s">
        <v>48</v>
      </c>
      <c r="E337" s="19">
        <v>10</v>
      </c>
      <c r="H337" s="19" t="s">
        <v>319</v>
      </c>
      <c r="I337" s="25" t="s">
        <v>320</v>
      </c>
      <c r="J337" s="19" t="s">
        <v>125</v>
      </c>
      <c r="K337" s="19" t="s">
        <v>12</v>
      </c>
      <c r="L337" s="19" t="s">
        <v>221</v>
      </c>
    </row>
    <row r="338" spans="1:12" ht="75">
      <c r="A338" s="19" t="s">
        <v>50</v>
      </c>
      <c r="B338" s="19" t="s">
        <v>18</v>
      </c>
      <c r="C338" s="19" t="s">
        <v>49</v>
      </c>
      <c r="D338" s="19" t="s">
        <v>48</v>
      </c>
      <c r="E338" s="19">
        <v>11</v>
      </c>
      <c r="H338" s="19" t="s">
        <v>275</v>
      </c>
      <c r="I338" s="25" t="s">
        <v>276</v>
      </c>
      <c r="J338" s="19" t="s">
        <v>125</v>
      </c>
      <c r="K338" s="19" t="s">
        <v>12</v>
      </c>
      <c r="L338" s="19" t="s">
        <v>277</v>
      </c>
    </row>
    <row r="339" spans="1:12" ht="195">
      <c r="A339" s="19" t="s">
        <v>50</v>
      </c>
      <c r="B339" s="19" t="s">
        <v>18</v>
      </c>
      <c r="C339" s="19" t="s">
        <v>49</v>
      </c>
      <c r="D339" s="19" t="s">
        <v>48</v>
      </c>
      <c r="E339" s="19">
        <v>12</v>
      </c>
      <c r="H339" s="19" t="s">
        <v>211</v>
      </c>
      <c r="I339" s="30" t="s">
        <v>212</v>
      </c>
      <c r="J339" s="19" t="s">
        <v>125</v>
      </c>
      <c r="K339" s="19" t="s">
        <v>12</v>
      </c>
      <c r="L339" s="19" t="s">
        <v>1260</v>
      </c>
    </row>
    <row r="340" spans="1:12" ht="60">
      <c r="A340" s="19" t="s">
        <v>50</v>
      </c>
      <c r="B340" s="19" t="s">
        <v>18</v>
      </c>
      <c r="C340" s="19" t="s">
        <v>49</v>
      </c>
      <c r="D340" s="19" t="s">
        <v>48</v>
      </c>
      <c r="E340" s="19">
        <v>13</v>
      </c>
      <c r="H340" s="19" t="s">
        <v>1121</v>
      </c>
      <c r="I340" s="19" t="s">
        <v>1122</v>
      </c>
      <c r="J340" s="19" t="s">
        <v>193</v>
      </c>
      <c r="K340" s="19" t="s">
        <v>773</v>
      </c>
      <c r="L340" s="19" t="s">
        <v>1124</v>
      </c>
    </row>
    <row r="341" spans="1:12" ht="105">
      <c r="A341" s="19" t="s">
        <v>50</v>
      </c>
      <c r="B341" s="19" t="s">
        <v>49</v>
      </c>
      <c r="C341" s="19" t="s">
        <v>18</v>
      </c>
      <c r="D341" s="19" t="s">
        <v>1205</v>
      </c>
      <c r="E341" s="19">
        <v>0</v>
      </c>
      <c r="H341" s="19" t="s">
        <v>373</v>
      </c>
      <c r="I341" s="19" t="s">
        <v>374</v>
      </c>
      <c r="J341" s="19" t="s">
        <v>125</v>
      </c>
      <c r="K341" s="19" t="s">
        <v>12</v>
      </c>
      <c r="L341" s="19" t="s">
        <v>375</v>
      </c>
    </row>
    <row r="342" spans="1:12" ht="105">
      <c r="A342" s="19" t="s">
        <v>50</v>
      </c>
      <c r="B342" s="19" t="s">
        <v>49</v>
      </c>
      <c r="C342" s="19" t="s">
        <v>18</v>
      </c>
      <c r="D342" s="19" t="s">
        <v>1205</v>
      </c>
      <c r="E342" s="19">
        <v>1</v>
      </c>
      <c r="H342" s="19" t="s">
        <v>1181</v>
      </c>
      <c r="I342" s="19" t="s">
        <v>1183</v>
      </c>
      <c r="J342" s="19" t="s">
        <v>125</v>
      </c>
      <c r="K342" s="19" t="s">
        <v>12</v>
      </c>
      <c r="L342" s="19" t="s">
        <v>1182</v>
      </c>
    </row>
    <row r="343" spans="1:12" ht="185.45" customHeight="1">
      <c r="A343" s="19" t="s">
        <v>50</v>
      </c>
      <c r="B343" s="19" t="s">
        <v>49</v>
      </c>
      <c r="C343" s="19" t="s">
        <v>18</v>
      </c>
      <c r="D343" s="19" t="s">
        <v>1205</v>
      </c>
      <c r="E343" s="19">
        <v>2</v>
      </c>
      <c r="H343" s="19" t="s">
        <v>328</v>
      </c>
      <c r="I343" s="19" t="s">
        <v>1200</v>
      </c>
      <c r="J343" s="19" t="s">
        <v>125</v>
      </c>
      <c r="K343" s="19" t="s">
        <v>12</v>
      </c>
      <c r="L343" s="19" t="s">
        <v>1278</v>
      </c>
    </row>
    <row r="344" spans="1:12" ht="180">
      <c r="A344" s="19" t="s">
        <v>50</v>
      </c>
      <c r="B344" s="19" t="s">
        <v>49</v>
      </c>
      <c r="C344" s="19" t="s">
        <v>18</v>
      </c>
      <c r="D344" s="19" t="s">
        <v>1205</v>
      </c>
      <c r="E344" s="19">
        <v>3</v>
      </c>
      <c r="H344" s="19" t="s">
        <v>187</v>
      </c>
      <c r="I344" s="19" t="s">
        <v>1220</v>
      </c>
      <c r="J344" s="19" t="s">
        <v>125</v>
      </c>
      <c r="K344" s="19" t="s">
        <v>12</v>
      </c>
      <c r="L344" s="19" t="s">
        <v>1221</v>
      </c>
    </row>
    <row r="345" spans="1:12" ht="75">
      <c r="A345" s="19" t="s">
        <v>50</v>
      </c>
      <c r="B345" s="19" t="s">
        <v>49</v>
      </c>
      <c r="C345" s="19" t="s">
        <v>18</v>
      </c>
      <c r="D345" s="19" t="s">
        <v>1205</v>
      </c>
      <c r="E345" s="19">
        <v>4</v>
      </c>
      <c r="H345" s="19" t="s">
        <v>389</v>
      </c>
      <c r="I345" s="19" t="s">
        <v>390</v>
      </c>
      <c r="J345" s="19" t="s">
        <v>125</v>
      </c>
      <c r="K345" s="19" t="s">
        <v>12</v>
      </c>
      <c r="L345" s="19" t="s">
        <v>391</v>
      </c>
    </row>
    <row r="346" spans="1:12" ht="375">
      <c r="A346" s="19" t="s">
        <v>50</v>
      </c>
      <c r="B346" s="19" t="s">
        <v>49</v>
      </c>
      <c r="C346" s="19" t="s">
        <v>18</v>
      </c>
      <c r="D346" s="19" t="s">
        <v>51</v>
      </c>
      <c r="E346" s="19">
        <v>0</v>
      </c>
      <c r="H346" s="20" t="s">
        <v>330</v>
      </c>
      <c r="I346" s="19" t="s">
        <v>331</v>
      </c>
      <c r="J346" s="19" t="s">
        <v>125</v>
      </c>
      <c r="K346" s="19" t="s">
        <v>12</v>
      </c>
      <c r="L346" s="19" t="s">
        <v>1271</v>
      </c>
    </row>
    <row r="347" spans="1:12" ht="45">
      <c r="A347" s="19" t="s">
        <v>50</v>
      </c>
      <c r="B347" s="19" t="s">
        <v>49</v>
      </c>
      <c r="C347" s="19" t="s">
        <v>18</v>
      </c>
      <c r="D347" s="19" t="s">
        <v>51</v>
      </c>
      <c r="E347" s="19">
        <v>1</v>
      </c>
      <c r="F347" s="19" t="s">
        <v>890</v>
      </c>
      <c r="H347" s="19" t="s">
        <v>832</v>
      </c>
      <c r="I347" s="19" t="s">
        <v>833</v>
      </c>
      <c r="J347" s="19" t="s">
        <v>125</v>
      </c>
      <c r="K347" s="19" t="s">
        <v>805</v>
      </c>
      <c r="L347" s="19" t="s">
        <v>819</v>
      </c>
    </row>
    <row r="348" spans="1:12" ht="375">
      <c r="A348" s="19" t="s">
        <v>50</v>
      </c>
      <c r="B348" s="19" t="s">
        <v>49</v>
      </c>
      <c r="C348" s="19" t="s">
        <v>18</v>
      </c>
      <c r="D348" s="19" t="s">
        <v>52</v>
      </c>
      <c r="E348" s="19">
        <v>0</v>
      </c>
      <c r="H348" s="19" t="s">
        <v>351</v>
      </c>
      <c r="I348" s="19" t="s">
        <v>352</v>
      </c>
      <c r="J348" s="19" t="s">
        <v>353</v>
      </c>
      <c r="K348" s="19" t="s">
        <v>12</v>
      </c>
      <c r="L348" s="19" t="s">
        <v>1276</v>
      </c>
    </row>
    <row r="349" spans="1:12" ht="60">
      <c r="A349" s="19" t="s">
        <v>50</v>
      </c>
      <c r="B349" s="19" t="s">
        <v>49</v>
      </c>
      <c r="C349" s="19" t="s">
        <v>18</v>
      </c>
      <c r="D349" s="19" t="s">
        <v>52</v>
      </c>
      <c r="E349" s="19">
        <v>1</v>
      </c>
      <c r="H349" s="19" t="s">
        <v>273</v>
      </c>
      <c r="I349" s="19" t="s">
        <v>1202</v>
      </c>
      <c r="J349" s="19" t="s">
        <v>125</v>
      </c>
      <c r="K349" s="19" t="s">
        <v>12</v>
      </c>
      <c r="L349" s="19" t="s">
        <v>274</v>
      </c>
    </row>
    <row r="350" spans="1:12" ht="60">
      <c r="A350" s="19" t="s">
        <v>50</v>
      </c>
      <c r="B350" s="19" t="s">
        <v>49</v>
      </c>
      <c r="C350" s="19" t="s">
        <v>18</v>
      </c>
      <c r="D350" s="19" t="s">
        <v>52</v>
      </c>
      <c r="E350" s="19">
        <v>2</v>
      </c>
      <c r="H350" s="19" t="s">
        <v>1125</v>
      </c>
      <c r="I350" s="19" t="s">
        <v>1126</v>
      </c>
      <c r="J350" s="19" t="s">
        <v>193</v>
      </c>
      <c r="K350" s="19" t="s">
        <v>773</v>
      </c>
      <c r="L350" s="19" t="s">
        <v>1127</v>
      </c>
    </row>
  </sheetData>
  <autoFilter ref="A1:L350" xr:uid="{8952E4C8-5AAA-448F-8537-93C2B8D6843A}"/>
  <conditionalFormatting sqref="A327:E350">
    <cfRule type="containsText" dxfId="25" priority="7" operator="containsText" text="$">
      <formula>NOT(ISERROR(SEARCH("$",A327)))</formula>
    </cfRule>
    <cfRule type="containsText" dxfId="24" priority="8" operator="containsText" text="$">
      <formula>NOT(ISERROR(SEARCH("$",A327)))</formula>
    </cfRule>
  </conditionalFormatting>
  <conditionalFormatting sqref="F324">
    <cfRule type="containsText" dxfId="23" priority="27" operator="containsText" text="$">
      <formula>NOT(ISERROR(SEARCH("$",F324)))</formula>
    </cfRule>
    <cfRule type="containsText" dxfId="22" priority="28" operator="containsText" text="$">
      <formula>NOT(ISERROR(SEARCH("$",F324)))</formula>
    </cfRule>
  </conditionalFormatting>
  <conditionalFormatting sqref="F326">
    <cfRule type="containsText" dxfId="21" priority="25" operator="containsText" text="$">
      <formula>NOT(ISERROR(SEARCH("$",F326)))</formula>
    </cfRule>
    <cfRule type="containsText" dxfId="20" priority="26" operator="containsText" text="$">
      <formula>NOT(ISERROR(SEARCH("$",F326)))</formula>
    </cfRule>
  </conditionalFormatting>
  <conditionalFormatting sqref="F347">
    <cfRule type="containsText" dxfId="19" priority="21" operator="containsText" text="$">
      <formula>NOT(ISERROR(SEARCH("$",F347)))</formula>
    </cfRule>
    <cfRule type="containsText" dxfId="18" priority="22" operator="containsText" text="$">
      <formula>NOT(ISERROR(SEARCH("$",F347)))</formula>
    </cfRule>
  </conditionalFormatting>
  <conditionalFormatting sqref="G323:G326">
    <cfRule type="containsText" dxfId="17" priority="29" operator="containsText" text="$">
      <formula>NOT(ISERROR(SEARCH("$",G323)))</formula>
    </cfRule>
    <cfRule type="containsText" dxfId="16" priority="30" operator="containsText" text="$">
      <formula>NOT(ISERROR(SEARCH("$",G323)))</formula>
    </cfRule>
  </conditionalFormatting>
  <conditionalFormatting sqref="H313:H316 H320:H326">
    <cfRule type="containsText" dxfId="15" priority="35" operator="containsText" text="$">
      <formula>NOT(ISERROR(SEARCH("$",H313)))</formula>
    </cfRule>
    <cfRule type="containsText" dxfId="14" priority="36" operator="containsText" text="$">
      <formula>NOT(ISERROR(SEARCH("$",H313)))</formula>
    </cfRule>
  </conditionalFormatting>
  <conditionalFormatting sqref="H335:H340 H341:I345 H347:I347 I348:I349">
    <cfRule type="containsText" dxfId="13" priority="37" operator="containsText" text="$">
      <formula>NOT(ISERROR(SEARCH("$",H335)))</formula>
    </cfRule>
    <cfRule type="containsText" dxfId="12" priority="38" operator="containsText" text="$">
      <formula>NOT(ISERROR(SEARCH("$",H335)))</formula>
    </cfRule>
  </conditionalFormatting>
  <conditionalFormatting sqref="H348:H350">
    <cfRule type="containsText" dxfId="11" priority="13" operator="containsText" text="$">
      <formula>NOT(ISERROR(SEARCH("$",H348)))</formula>
    </cfRule>
    <cfRule type="containsText" dxfId="10" priority="14" operator="containsText" text="$">
      <formula>NOT(ISERROR(SEARCH("$",H348)))</formula>
    </cfRule>
  </conditionalFormatting>
  <conditionalFormatting sqref="H327:I329 K328:L329">
    <cfRule type="containsText" dxfId="9" priority="33" operator="containsText" text="$">
      <formula>NOT(ISERROR(SEARCH("$",H327)))</formula>
    </cfRule>
    <cfRule type="containsText" dxfId="8" priority="34" operator="containsText" text="$">
      <formula>NOT(ISERROR(SEARCH("$",H327)))</formula>
    </cfRule>
  </conditionalFormatting>
  <conditionalFormatting sqref="H331:I334">
    <cfRule type="containsText" dxfId="7" priority="1" operator="containsText" text="$">
      <formula>NOT(ISERROR(SEARCH("$",H331)))</formula>
    </cfRule>
    <cfRule type="containsText" dxfId="6" priority="2" operator="containsText" text="$">
      <formula>NOT(ISERROR(SEARCH("$",H331)))</formula>
    </cfRule>
  </conditionalFormatting>
  <conditionalFormatting sqref="K331:L339 K341:L342">
    <cfRule type="containsText" dxfId="5" priority="3" operator="containsText" text="$">
      <formula>NOT(ISERROR(SEARCH("$",K331)))</formula>
    </cfRule>
    <cfRule type="containsText" dxfId="4" priority="4" operator="containsText" text="$">
      <formula>NOT(ISERROR(SEARCH("$",K331)))</formula>
    </cfRule>
  </conditionalFormatting>
  <conditionalFormatting sqref="K348:L348">
    <cfRule type="containsText" dxfId="3" priority="9" operator="containsText" text="$">
      <formula>NOT(ISERROR(SEARCH("$",K348)))</formula>
    </cfRule>
    <cfRule type="containsText" dxfId="2" priority="10" operator="containsText" text="$">
      <formula>NOT(ISERROR(SEARCH("$",K348)))</formula>
    </cfRule>
  </conditionalFormatting>
  <conditionalFormatting sqref="L327 J343:L343 K344:L345">
    <cfRule type="containsText" dxfId="1" priority="39" operator="containsText" text="$">
      <formula>NOT(ISERROR(SEARCH("$",J327)))</formula>
    </cfRule>
    <cfRule type="containsText" dxfId="0" priority="40" operator="containsText" text="$">
      <formula>NOT(ISERROR(SEARCH("$",J327)))</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B0091-4759-479E-BDF0-8CF0B7486CD7}">
  <dimension ref="A1:F8"/>
  <sheetViews>
    <sheetView zoomScale="80" zoomScaleNormal="80" workbookViewId="0"/>
  </sheetViews>
  <sheetFormatPr defaultColWidth="8.7109375" defaultRowHeight="15"/>
  <cols>
    <col min="1" max="1" width="8.7109375" style="20"/>
    <col min="2" max="2" width="34.85546875" style="20" bestFit="1" customWidth="1"/>
    <col min="3" max="3" width="43.7109375" style="19" customWidth="1"/>
    <col min="4" max="4" width="13" style="19" customWidth="1"/>
    <col min="5" max="5" width="12.140625" style="20" customWidth="1"/>
    <col min="6" max="6" width="67.140625" style="20" customWidth="1"/>
    <col min="7" max="16384" width="8.7109375" style="20"/>
  </cols>
  <sheetData>
    <row r="1" spans="1:6" s="26" customFormat="1" ht="30">
      <c r="A1" s="22" t="s">
        <v>853</v>
      </c>
      <c r="B1" s="22" t="s">
        <v>59</v>
      </c>
      <c r="C1" s="23" t="s">
        <v>60</v>
      </c>
      <c r="D1" s="22" t="s">
        <v>61</v>
      </c>
      <c r="E1" s="23" t="s">
        <v>62</v>
      </c>
      <c r="F1" s="22" t="s">
        <v>63</v>
      </c>
    </row>
    <row r="2" spans="1:6" ht="66" customHeight="1">
      <c r="A2" s="20">
        <v>1</v>
      </c>
      <c r="B2" s="20" t="s">
        <v>4</v>
      </c>
      <c r="C2" s="19" t="str">
        <f>VLOOKUP(B2,Dictionary!$A$1:$E$316,2,FALSE)</f>
        <v xml:space="preserve">Packet identifier. This is used in the header for each packet, allowing the receiving equipment to identify the data which follows. </v>
      </c>
      <c r="D2" s="20" t="str">
        <f>VLOOKUP(B2,Dictionary!$A$1:$E$316,3,FALSE)</f>
        <v>UINT8</v>
      </c>
      <c r="E2" s="20" t="str">
        <f>VLOOKUP(B2,Dictionary!$A$1:$E$316,4,FALSE)</f>
        <v>integer</v>
      </c>
      <c r="F2" s="20" t="str">
        <f>VLOOKUP(B2,Dictionary!$A$1:$E$316,5,FALSE)</f>
        <v>0 - 255</v>
      </c>
    </row>
    <row r="3" spans="1:6" ht="66.75" customHeight="1">
      <c r="A3" s="20">
        <v>1</v>
      </c>
      <c r="B3" s="20" t="s">
        <v>136</v>
      </c>
      <c r="C3" s="19" t="str">
        <f>VLOOKUP(B3,Dictionary!$A$1:$E$316,2,FALSE)</f>
        <v>Packet length. L_PACKET indicates the length of the packet in bits, including all bits of the packet header. If needed packet shall be aligned to byte (bit padding).</v>
      </c>
      <c r="D3" s="20" t="str">
        <f>VLOOKUP(B3,Dictionary!$A$1:$E$316,3,FALSE)</f>
        <v>UINT16</v>
      </c>
      <c r="E3" s="19" t="str">
        <f>VLOOKUP(B3,Dictionary!$A$1:$E$316,4,FALSE)</f>
        <v>1 byte</v>
      </c>
      <c r="F3" s="20" t="str">
        <f>VLOOKUP(B3,Dictionary!$A$1:$E$316,5,FALSE)</f>
        <v>0 - 8191
Resolution: 1 byte</v>
      </c>
    </row>
    <row r="4" spans="1:6" s="27" customFormat="1" ht="45.75" thickBot="1">
      <c r="A4" s="27">
        <v>1</v>
      </c>
      <c r="B4" s="27" t="s">
        <v>790</v>
      </c>
      <c r="C4" s="28" t="str">
        <f>VLOOKUP(B4,Dictionary!$A$1:$E$316,2,FALSE)</f>
        <v>Timestamp in milliseconds since start-up. The timestamp will be set at the moment the telegram is issued.  </v>
      </c>
      <c r="D4" s="27" t="str">
        <f>VLOOKUP(B4,Dictionary!$A$1:$E$316,3,FALSE)</f>
        <v>UINT32</v>
      </c>
      <c r="E4" s="27" t="str">
        <f>VLOOKUP(B4,Dictionary!$A$1:$E$316,4,FALSE)</f>
        <v>1 ms</v>
      </c>
      <c r="F4" s="27" t="str">
        <f>VLOOKUP(B4,Dictionary!$A$1:$E$316,5,FALSE)</f>
        <v>Values from 0 (00:00:00) to 86400 (24:00:00)</v>
      </c>
    </row>
    <row r="5" spans="1:6" ht="150">
      <c r="A5" s="20">
        <v>4</v>
      </c>
      <c r="B5" s="20" t="s">
        <v>435</v>
      </c>
      <c r="C5" s="19" t="str">
        <f>VLOOKUP(B5,Dictionary!$A$1:$E$316,2,FALSE)</f>
        <v>This field contains the sequence number the NAV communication. NAV has its own individual sequence numbers for each outgoing message. The sequence number, which is initially set as 0, is incremented by 1 every time a new message is sent.
The receiver can check if any message has been lost if the value is different of the expected (last SEQUENCE_NUMBER received + 1).</v>
      </c>
      <c r="D5" s="19" t="str">
        <f>VLOOKUP(B5,Dictionary!$A$1:$E$316,3,FALSE)</f>
        <v>UINT32</v>
      </c>
      <c r="E5" s="20" t="str">
        <f>VLOOKUP(B5,Dictionary!$A$1:$E$316,4,FALSE)</f>
        <v>integer</v>
      </c>
      <c r="F5" s="20" t="str">
        <f>VLOOKUP(B5,Dictionary!$A$1:$E$316,5,FALSE)</f>
        <v>0 …. 0xFFFFFFFF</v>
      </c>
    </row>
    <row r="6" spans="1:6" ht="150">
      <c r="A6" s="20">
        <v>4</v>
      </c>
      <c r="B6" s="20" t="s">
        <v>310</v>
      </c>
      <c r="C6" s="19" t="str">
        <f>VLOOKUP(B6,Dictionary!$A$1:$E$316,2,FALSE)</f>
        <v>Version of the NAV Protocol.
NAV indicates the first and second number of the version respectively.
- The first number Y (The four MSB’s) distinguishes not compatible versions.
- The second number X (The four LSB’s) indicates compatibility within a version X.
NAV being a service in the system, only the consumer subsystem verifies the compatibility.</v>
      </c>
      <c r="D6" s="19" t="str">
        <f>VLOOKUP(B6,Dictionary!$A$1:$E$316,3,FALSE)</f>
        <v>UINT16</v>
      </c>
      <c r="E6" s="20" t="str">
        <f>VLOOKUP(B6,Dictionary!$A$1:$E$316,4,FALSE)</f>
        <v>NA</v>
      </c>
      <c r="F6" s="20" t="str">
        <f>VLOOKUP(B6,Dictionary!$A$1:$E$316,5,FALSE)</f>
        <v>YYYY XXXX = version Y.X
0x0000 …. 0xFFFF</v>
      </c>
    </row>
    <row r="7" spans="1:6" ht="45">
      <c r="A7" s="20">
        <v>4</v>
      </c>
      <c r="B7" s="20" t="s">
        <v>127</v>
      </c>
      <c r="C7" s="19" t="str">
        <f>VLOOKUP(B7,Dictionary!$A$1:$E$316,2,FALSE)</f>
        <v>L_MESSAGE indicates the length of the packet payload in bytes (the header length is excluded).</v>
      </c>
      <c r="D7" s="19" t="str">
        <f>VLOOKUP(B7,Dictionary!$A$1:$E$316,3,FALSE)</f>
        <v>UINT16</v>
      </c>
      <c r="E7" s="19" t="str">
        <f>VLOOKUP(B7,Dictionary!$A$1:$E$316,4,FALSE)</f>
        <v>1 byte</v>
      </c>
      <c r="F7" s="20" t="str">
        <f>VLOOKUP(B7,Dictionary!$A$1:$E$316,5,FALSE)</f>
        <v>0 .. 1472
Other values : spare</v>
      </c>
    </row>
    <row r="8" spans="1:6" s="27" customFormat="1" ht="15.75" thickBot="1">
      <c r="A8" s="27">
        <v>4</v>
      </c>
      <c r="B8" s="27" t="s">
        <v>502</v>
      </c>
      <c r="C8" s="28" t="str">
        <f>VLOOKUP(B8,Dictionary!$A$1:$E$316,2,FALSE)</f>
        <v>NAV message identifier</v>
      </c>
      <c r="D8" s="28" t="str">
        <f>VLOOKUP(B8,Dictionary!$A$1:$E$316,3,FALSE)</f>
        <v>UINT16</v>
      </c>
      <c r="E8" s="27" t="str">
        <f>VLOOKUP(B8,Dictionary!$A$1:$E$316,4,FALSE)</f>
        <v>integer</v>
      </c>
      <c r="F8" s="27" t="str">
        <f>VLOOKUP(B8,Dictionary!$A$1:$E$316,5,FALSE)</f>
        <v>0 .. 0XFFFF</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EF46B-5446-4587-9568-EB6C40BEF812}">
  <dimension ref="A1:G2"/>
  <sheetViews>
    <sheetView workbookViewId="0"/>
  </sheetViews>
  <sheetFormatPr defaultColWidth="11.42578125" defaultRowHeight="15"/>
  <cols>
    <col min="2" max="2" width="16.140625" customWidth="1"/>
    <col min="3" max="3" width="45.7109375" customWidth="1"/>
    <col min="4" max="4" width="14.7109375" customWidth="1"/>
    <col min="7" max="7" width="29.7109375" customWidth="1"/>
  </cols>
  <sheetData>
    <row r="1" spans="1:7" ht="30">
      <c r="A1" s="5" t="s">
        <v>891</v>
      </c>
      <c r="B1" s="5" t="s">
        <v>59</v>
      </c>
      <c r="C1" s="4" t="s">
        <v>60</v>
      </c>
      <c r="D1" s="4" t="s">
        <v>851</v>
      </c>
      <c r="E1" s="5" t="s">
        <v>61</v>
      </c>
      <c r="F1" s="4" t="s">
        <v>62</v>
      </c>
      <c r="G1" s="5" t="s">
        <v>63</v>
      </c>
    </row>
    <row r="2" spans="1:7" ht="105">
      <c r="A2" s="2">
        <v>1</v>
      </c>
      <c r="B2" s="2" t="s">
        <v>191</v>
      </c>
      <c r="C2" s="3" t="s">
        <v>892</v>
      </c>
      <c r="D2" s="2">
        <v>32</v>
      </c>
      <c r="E2" s="3" t="s">
        <v>193</v>
      </c>
      <c r="F2" s="2" t="s">
        <v>12</v>
      </c>
      <c r="G2" s="3" t="s">
        <v>1282</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39BB9-22B8-4FF0-A4BC-89DA5F649FE7}">
  <dimension ref="A1:D240"/>
  <sheetViews>
    <sheetView workbookViewId="0"/>
  </sheetViews>
  <sheetFormatPr defaultColWidth="8.7109375" defaultRowHeight="15"/>
  <cols>
    <col min="1" max="1" width="12.85546875" bestFit="1" customWidth="1"/>
    <col min="2" max="2" width="10.42578125" style="2" customWidth="1"/>
    <col min="3" max="3" width="15.42578125" style="2" bestFit="1" customWidth="1"/>
    <col min="4" max="4" width="134.140625" style="3" customWidth="1"/>
  </cols>
  <sheetData>
    <row r="1" spans="1:4">
      <c r="A1" s="6" t="s">
        <v>893</v>
      </c>
      <c r="B1" s="6" t="s">
        <v>894</v>
      </c>
      <c r="C1" s="6" t="s">
        <v>895</v>
      </c>
      <c r="D1" s="7" t="s">
        <v>896</v>
      </c>
    </row>
    <row r="2" spans="1:4">
      <c r="A2" t="s">
        <v>897</v>
      </c>
      <c r="B2" s="8">
        <v>44823</v>
      </c>
      <c r="D2" s="3" t="s">
        <v>898</v>
      </c>
    </row>
    <row r="3" spans="1:4">
      <c r="A3" t="s">
        <v>899</v>
      </c>
      <c r="B3" s="8">
        <v>44825</v>
      </c>
      <c r="D3" s="3" t="s">
        <v>900</v>
      </c>
    </row>
    <row r="4" spans="1:4">
      <c r="A4" t="s">
        <v>901</v>
      </c>
      <c r="B4" s="8">
        <v>44826</v>
      </c>
      <c r="D4" s="3" t="s">
        <v>900</v>
      </c>
    </row>
    <row r="5" spans="1:4">
      <c r="A5" t="s">
        <v>902</v>
      </c>
      <c r="B5" s="8">
        <v>44832</v>
      </c>
      <c r="D5" s="3" t="s">
        <v>903</v>
      </c>
    </row>
    <row r="6" spans="1:4">
      <c r="A6" t="s">
        <v>904</v>
      </c>
      <c r="B6" s="8">
        <v>44914</v>
      </c>
      <c r="D6" s="3" t="s">
        <v>905</v>
      </c>
    </row>
    <row r="7" spans="1:4">
      <c r="D7" s="3" t="s">
        <v>906</v>
      </c>
    </row>
    <row r="8" spans="1:4">
      <c r="D8" s="3" t="s">
        <v>907</v>
      </c>
    </row>
    <row r="9" spans="1:4">
      <c r="D9" s="3" t="s">
        <v>908</v>
      </c>
    </row>
    <row r="10" spans="1:4">
      <c r="D10" s="3" t="s">
        <v>909</v>
      </c>
    </row>
    <row r="11" spans="1:4">
      <c r="D11" s="3" t="s">
        <v>910</v>
      </c>
    </row>
    <row r="12" spans="1:4">
      <c r="D12" s="3" t="s">
        <v>911</v>
      </c>
    </row>
    <row r="13" spans="1:4">
      <c r="D13" s="3" t="s">
        <v>912</v>
      </c>
    </row>
    <row r="14" spans="1:4">
      <c r="D14" s="3" t="s">
        <v>913</v>
      </c>
    </row>
    <row r="15" spans="1:4">
      <c r="D15" s="3" t="s">
        <v>914</v>
      </c>
    </row>
    <row r="16" spans="1:4">
      <c r="D16" s="3" t="s">
        <v>915</v>
      </c>
    </row>
    <row r="17" spans="1:4">
      <c r="D17" s="3" t="s">
        <v>916</v>
      </c>
    </row>
    <row r="18" spans="1:4">
      <c r="D18" s="3" t="s">
        <v>917</v>
      </c>
    </row>
    <row r="19" spans="1:4">
      <c r="A19" t="s">
        <v>918</v>
      </c>
      <c r="B19" s="8">
        <v>44999</v>
      </c>
      <c r="D19" s="3" t="s">
        <v>919</v>
      </c>
    </row>
    <row r="20" spans="1:4">
      <c r="D20" s="3" t="s">
        <v>920</v>
      </c>
    </row>
    <row r="21" spans="1:4">
      <c r="D21" s="3" t="s">
        <v>921</v>
      </c>
    </row>
    <row r="22" spans="1:4">
      <c r="D22" s="3" t="s">
        <v>922</v>
      </c>
    </row>
    <row r="23" spans="1:4">
      <c r="D23" s="3" t="s">
        <v>923</v>
      </c>
    </row>
    <row r="24" spans="1:4">
      <c r="D24" s="3" t="s">
        <v>924</v>
      </c>
    </row>
    <row r="25" spans="1:4">
      <c r="D25" s="3" t="s">
        <v>925</v>
      </c>
    </row>
    <row r="26" spans="1:4">
      <c r="D26" s="3" t="s">
        <v>926</v>
      </c>
    </row>
    <row r="27" spans="1:4">
      <c r="D27" s="3" t="s">
        <v>927</v>
      </c>
    </row>
    <row r="28" spans="1:4">
      <c r="D28" s="3" t="s">
        <v>928</v>
      </c>
    </row>
    <row r="29" spans="1:4">
      <c r="D29" s="3" t="s">
        <v>929</v>
      </c>
    </row>
    <row r="30" spans="1:4">
      <c r="D30" s="3" t="s">
        <v>930</v>
      </c>
    </row>
    <row r="31" spans="1:4">
      <c r="D31" s="3" t="s">
        <v>931</v>
      </c>
    </row>
    <row r="32" spans="1:4" ht="30">
      <c r="D32" s="3" t="s">
        <v>932</v>
      </c>
    </row>
    <row r="33" spans="4:4">
      <c r="D33" s="3" t="s">
        <v>933</v>
      </c>
    </row>
    <row r="34" spans="4:4">
      <c r="D34" s="3" t="s">
        <v>934</v>
      </c>
    </row>
    <row r="35" spans="4:4">
      <c r="D35" s="3" t="s">
        <v>935</v>
      </c>
    </row>
    <row r="36" spans="4:4">
      <c r="D36" s="3" t="s">
        <v>936</v>
      </c>
    </row>
    <row r="37" spans="4:4">
      <c r="D37" s="3" t="s">
        <v>937</v>
      </c>
    </row>
    <row r="38" spans="4:4">
      <c r="D38" s="3" t="s">
        <v>938</v>
      </c>
    </row>
    <row r="39" spans="4:4">
      <c r="D39" s="3" t="s">
        <v>939</v>
      </c>
    </row>
    <row r="40" spans="4:4">
      <c r="D40" s="3" t="s">
        <v>940</v>
      </c>
    </row>
    <row r="41" spans="4:4">
      <c r="D41" s="3" t="s">
        <v>941</v>
      </c>
    </row>
    <row r="42" spans="4:4">
      <c r="D42" s="3" t="s">
        <v>942</v>
      </c>
    </row>
    <row r="43" spans="4:4">
      <c r="D43" s="3" t="s">
        <v>943</v>
      </c>
    </row>
    <row r="44" spans="4:4">
      <c r="D44" s="3" t="s">
        <v>944</v>
      </c>
    </row>
    <row r="45" spans="4:4">
      <c r="D45" s="3" t="s">
        <v>945</v>
      </c>
    </row>
    <row r="46" spans="4:4">
      <c r="D46" s="3" t="s">
        <v>946</v>
      </c>
    </row>
    <row r="47" spans="4:4">
      <c r="D47" s="3" t="s">
        <v>947</v>
      </c>
    </row>
    <row r="48" spans="4:4">
      <c r="D48" s="3" t="s">
        <v>948</v>
      </c>
    </row>
    <row r="49" spans="1:4">
      <c r="D49" s="3" t="s">
        <v>949</v>
      </c>
    </row>
    <row r="50" spans="1:4">
      <c r="D50" s="3" t="s">
        <v>950</v>
      </c>
    </row>
    <row r="51" spans="1:4">
      <c r="D51" s="3" t="s">
        <v>951</v>
      </c>
    </row>
    <row r="52" spans="1:4">
      <c r="D52" s="3" t="s">
        <v>952</v>
      </c>
    </row>
    <row r="53" spans="1:4">
      <c r="D53" s="3" t="s">
        <v>953</v>
      </c>
    </row>
    <row r="54" spans="1:4">
      <c r="D54" s="3" t="s">
        <v>954</v>
      </c>
    </row>
    <row r="55" spans="1:4">
      <c r="D55" s="3" t="s">
        <v>955</v>
      </c>
    </row>
    <row r="56" spans="1:4">
      <c r="D56" s="3" t="s">
        <v>956</v>
      </c>
    </row>
    <row r="57" spans="1:4">
      <c r="D57" s="3" t="s">
        <v>957</v>
      </c>
    </row>
    <row r="58" spans="1:4">
      <c r="D58" s="14" t="s">
        <v>958</v>
      </c>
    </row>
    <row r="59" spans="1:4">
      <c r="D59" s="14" t="s">
        <v>959</v>
      </c>
    </row>
    <row r="60" spans="1:4">
      <c r="D60" s="14" t="s">
        <v>960</v>
      </c>
    </row>
    <row r="61" spans="1:4">
      <c r="D61" s="14" t="s">
        <v>961</v>
      </c>
    </row>
    <row r="62" spans="1:4">
      <c r="A62" t="s">
        <v>962</v>
      </c>
      <c r="B62" s="8">
        <v>45008</v>
      </c>
      <c r="D62" s="14" t="s">
        <v>963</v>
      </c>
    </row>
    <row r="63" spans="1:4">
      <c r="D63" s="3" t="s">
        <v>964</v>
      </c>
    </row>
    <row r="64" spans="1:4">
      <c r="D64" s="3" t="s">
        <v>965</v>
      </c>
    </row>
    <row r="65" spans="1:4">
      <c r="A65" t="s">
        <v>966</v>
      </c>
      <c r="B65" s="8">
        <v>45027</v>
      </c>
      <c r="D65" s="3" t="s">
        <v>967</v>
      </c>
    </row>
    <row r="66" spans="1:4">
      <c r="D66" s="3" t="s">
        <v>965</v>
      </c>
    </row>
    <row r="67" spans="1:4">
      <c r="D67" s="3" t="s">
        <v>968</v>
      </c>
    </row>
    <row r="68" spans="1:4">
      <c r="D68" s="3" t="s">
        <v>969</v>
      </c>
    </row>
    <row r="69" spans="1:4">
      <c r="D69" s="3" t="s">
        <v>970</v>
      </c>
    </row>
    <row r="70" spans="1:4">
      <c r="D70" s="3" t="s">
        <v>971</v>
      </c>
    </row>
    <row r="71" spans="1:4">
      <c r="D71" s="3" t="s">
        <v>972</v>
      </c>
    </row>
    <row r="72" spans="1:4">
      <c r="D72" s="3" t="s">
        <v>973</v>
      </c>
    </row>
    <row r="73" spans="1:4">
      <c r="D73" s="3" t="s">
        <v>974</v>
      </c>
    </row>
    <row r="74" spans="1:4">
      <c r="D74" s="3" t="s">
        <v>975</v>
      </c>
    </row>
    <row r="75" spans="1:4">
      <c r="D75" s="3" t="s">
        <v>976</v>
      </c>
    </row>
    <row r="76" spans="1:4">
      <c r="D76" s="3" t="s">
        <v>977</v>
      </c>
    </row>
    <row r="77" spans="1:4">
      <c r="D77" s="3" t="s">
        <v>978</v>
      </c>
    </row>
    <row r="78" spans="1:4">
      <c r="D78" s="3" t="s">
        <v>979</v>
      </c>
    </row>
    <row r="79" spans="1:4">
      <c r="D79" s="3" t="s">
        <v>980</v>
      </c>
    </row>
    <row r="80" spans="1:4">
      <c r="D80" s="3" t="s">
        <v>981</v>
      </c>
    </row>
    <row r="81" spans="1:4">
      <c r="D81" s="3" t="s">
        <v>982</v>
      </c>
    </row>
    <row r="82" spans="1:4">
      <c r="D82" s="1" t="s">
        <v>983</v>
      </c>
    </row>
    <row r="83" spans="1:4">
      <c r="D83" t="s">
        <v>984</v>
      </c>
    </row>
    <row r="84" spans="1:4">
      <c r="D84" s="3" t="s">
        <v>985</v>
      </c>
    </row>
    <row r="85" spans="1:4">
      <c r="D85" s="3" t="s">
        <v>986</v>
      </c>
    </row>
    <row r="86" spans="1:4">
      <c r="D86" s="3" t="s">
        <v>987</v>
      </c>
    </row>
    <row r="87" spans="1:4">
      <c r="D87" s="3" t="s">
        <v>988</v>
      </c>
    </row>
    <row r="88" spans="1:4">
      <c r="D88" s="3" t="s">
        <v>989</v>
      </c>
    </row>
    <row r="89" spans="1:4">
      <c r="D89" s="3" t="s">
        <v>990</v>
      </c>
    </row>
    <row r="90" spans="1:4">
      <c r="D90" s="3" t="s">
        <v>991</v>
      </c>
    </row>
    <row r="91" spans="1:4">
      <c r="A91" t="s">
        <v>992</v>
      </c>
      <c r="B91" s="8">
        <v>45034</v>
      </c>
      <c r="D91" s="3" t="s">
        <v>993</v>
      </c>
    </row>
    <row r="92" spans="1:4">
      <c r="D92" s="3" t="s">
        <v>994</v>
      </c>
    </row>
    <row r="93" spans="1:4">
      <c r="A93" t="s">
        <v>995</v>
      </c>
      <c r="B93" s="8">
        <v>45090</v>
      </c>
      <c r="D93" s="3" t="s">
        <v>996</v>
      </c>
    </row>
    <row r="94" spans="1:4">
      <c r="D94" s="3" t="s">
        <v>997</v>
      </c>
    </row>
    <row r="95" spans="1:4" ht="60">
      <c r="D95" s="3" t="s">
        <v>998</v>
      </c>
    </row>
    <row r="96" spans="1:4" ht="30">
      <c r="D96" s="3" t="s">
        <v>999</v>
      </c>
    </row>
    <row r="97" spans="1:4">
      <c r="D97" s="3" t="s">
        <v>1000</v>
      </c>
    </row>
    <row r="98" spans="1:4">
      <c r="D98" s="3" t="s">
        <v>1001</v>
      </c>
    </row>
    <row r="99" spans="1:4">
      <c r="D99" s="3" t="s">
        <v>1002</v>
      </c>
    </row>
    <row r="100" spans="1:4">
      <c r="D100" s="3" t="s">
        <v>1003</v>
      </c>
    </row>
    <row r="101" spans="1:4">
      <c r="D101" s="3" t="s">
        <v>1004</v>
      </c>
    </row>
    <row r="102" spans="1:4">
      <c r="D102" s="3" t="s">
        <v>1005</v>
      </c>
    </row>
    <row r="103" spans="1:4">
      <c r="A103" t="s">
        <v>1006</v>
      </c>
      <c r="B103" s="8">
        <v>45097</v>
      </c>
      <c r="D103" s="3" t="s">
        <v>1007</v>
      </c>
    </row>
    <row r="104" spans="1:4">
      <c r="D104" s="3" t="s">
        <v>1008</v>
      </c>
    </row>
    <row r="105" spans="1:4">
      <c r="D105" s="3" t="s">
        <v>1009</v>
      </c>
    </row>
    <row r="106" spans="1:4">
      <c r="D106" s="3" t="s">
        <v>1010</v>
      </c>
    </row>
    <row r="107" spans="1:4">
      <c r="D107" s="3" t="s">
        <v>1011</v>
      </c>
    </row>
    <row r="108" spans="1:4">
      <c r="D108" s="3" t="s">
        <v>1012</v>
      </c>
    </row>
    <row r="109" spans="1:4">
      <c r="D109" s="3" t="s">
        <v>1013</v>
      </c>
    </row>
    <row r="110" spans="1:4">
      <c r="D110" s="3" t="s">
        <v>1014</v>
      </c>
    </row>
    <row r="111" spans="1:4">
      <c r="D111" s="3" t="s">
        <v>1015</v>
      </c>
    </row>
    <row r="112" spans="1:4">
      <c r="A112" t="s">
        <v>1016</v>
      </c>
      <c r="B112" s="8">
        <v>45223</v>
      </c>
      <c r="D112" s="3" t="s">
        <v>1017</v>
      </c>
    </row>
    <row r="113" spans="1:4">
      <c r="D113" s="3" t="s">
        <v>1018</v>
      </c>
    </row>
    <row r="114" spans="1:4">
      <c r="D114" s="3" t="s">
        <v>1019</v>
      </c>
    </row>
    <row r="115" spans="1:4">
      <c r="D115" s="3" t="s">
        <v>1020</v>
      </c>
    </row>
    <row r="116" spans="1:4">
      <c r="D116" s="3" t="s">
        <v>1021</v>
      </c>
    </row>
    <row r="117" spans="1:4">
      <c r="D117" s="3" t="s">
        <v>1022</v>
      </c>
    </row>
    <row r="118" spans="1:4">
      <c r="D118" s="3" t="s">
        <v>1023</v>
      </c>
    </row>
    <row r="119" spans="1:4">
      <c r="D119" s="3" t="s">
        <v>1024</v>
      </c>
    </row>
    <row r="120" spans="1:4">
      <c r="D120" s="3" t="s">
        <v>1025</v>
      </c>
    </row>
    <row r="121" spans="1:4">
      <c r="D121" s="3" t="s">
        <v>1026</v>
      </c>
    </row>
    <row r="122" spans="1:4">
      <c r="A122" t="s">
        <v>1027</v>
      </c>
      <c r="B122" s="8">
        <v>45251</v>
      </c>
      <c r="D122" s="3" t="s">
        <v>1028</v>
      </c>
    </row>
    <row r="123" spans="1:4">
      <c r="D123" s="3" t="s">
        <v>1029</v>
      </c>
    </row>
    <row r="124" spans="1:4" ht="30">
      <c r="D124" s="3" t="s">
        <v>1030</v>
      </c>
    </row>
    <row r="125" spans="1:4">
      <c r="D125" s="3" t="s">
        <v>1031</v>
      </c>
    </row>
    <row r="126" spans="1:4" ht="30">
      <c r="A126" t="s">
        <v>1032</v>
      </c>
      <c r="B126" s="8">
        <v>45272</v>
      </c>
      <c r="D126" s="3" t="s">
        <v>1033</v>
      </c>
    </row>
    <row r="127" spans="1:4">
      <c r="D127" s="3" t="s">
        <v>1034</v>
      </c>
    </row>
    <row r="128" spans="1:4">
      <c r="A128" t="s">
        <v>1035</v>
      </c>
      <c r="B128" s="8">
        <v>45274</v>
      </c>
      <c r="D128" s="3" t="s">
        <v>1036</v>
      </c>
    </row>
    <row r="129" spans="1:4">
      <c r="A129" t="s">
        <v>1037</v>
      </c>
      <c r="B129" s="8">
        <v>45425</v>
      </c>
      <c r="D129" s="3" t="s">
        <v>1038</v>
      </c>
    </row>
    <row r="130" spans="1:4">
      <c r="B130" s="8">
        <v>45456</v>
      </c>
      <c r="D130" s="3" t="s">
        <v>1093</v>
      </c>
    </row>
    <row r="131" spans="1:4">
      <c r="D131" s="3" t="s">
        <v>1039</v>
      </c>
    </row>
    <row r="132" spans="1:4">
      <c r="D132" s="3" t="s">
        <v>1040</v>
      </c>
    </row>
    <row r="133" spans="1:4">
      <c r="B133" s="8">
        <v>45470</v>
      </c>
      <c r="D133" s="3" t="s">
        <v>1041</v>
      </c>
    </row>
    <row r="134" spans="1:4">
      <c r="D134" s="3" t="s">
        <v>1042</v>
      </c>
    </row>
    <row r="135" spans="1:4">
      <c r="B135" s="8">
        <v>45481</v>
      </c>
      <c r="D135" s="3" t="s">
        <v>1043</v>
      </c>
    </row>
    <row r="136" spans="1:4">
      <c r="B136" s="8">
        <v>45544</v>
      </c>
      <c r="D136" s="3" t="s">
        <v>1044</v>
      </c>
    </row>
    <row r="137" spans="1:4">
      <c r="D137" s="3" t="s">
        <v>1045</v>
      </c>
    </row>
    <row r="138" spans="1:4">
      <c r="D138" s="3" t="s">
        <v>1046</v>
      </c>
    </row>
    <row r="139" spans="1:4">
      <c r="D139" s="3" t="s">
        <v>1047</v>
      </c>
    </row>
    <row r="140" spans="1:4" ht="30">
      <c r="D140" s="3" t="s">
        <v>1048</v>
      </c>
    </row>
    <row r="141" spans="1:4">
      <c r="D141" s="3" t="s">
        <v>1049</v>
      </c>
    </row>
    <row r="142" spans="1:4">
      <c r="D142" s="3" t="s">
        <v>1050</v>
      </c>
    </row>
    <row r="143" spans="1:4">
      <c r="D143" s="3" t="s">
        <v>1051</v>
      </c>
    </row>
    <row r="144" spans="1:4">
      <c r="B144" s="8">
        <v>45572</v>
      </c>
      <c r="D144" s="3" t="s">
        <v>1052</v>
      </c>
    </row>
    <row r="145" spans="4:4">
      <c r="D145" s="3" t="s">
        <v>1053</v>
      </c>
    </row>
    <row r="146" spans="4:4">
      <c r="D146" s="3" t="s">
        <v>1054</v>
      </c>
    </row>
    <row r="147" spans="4:4">
      <c r="D147" s="3" t="s">
        <v>1055</v>
      </c>
    </row>
    <row r="148" spans="4:4">
      <c r="D148" s="3" t="s">
        <v>1056</v>
      </c>
    </row>
    <row r="149" spans="4:4">
      <c r="D149" s="3" t="s">
        <v>1057</v>
      </c>
    </row>
    <row r="150" spans="4:4" ht="30">
      <c r="D150" s="3" t="s">
        <v>1058</v>
      </c>
    </row>
    <row r="151" spans="4:4">
      <c r="D151" s="3" t="s">
        <v>1059</v>
      </c>
    </row>
    <row r="152" spans="4:4">
      <c r="D152" s="3" t="s">
        <v>1060</v>
      </c>
    </row>
    <row r="153" spans="4:4">
      <c r="D153" s="3" t="s">
        <v>1061</v>
      </c>
    </row>
    <row r="154" spans="4:4">
      <c r="D154" s="3" t="s">
        <v>1062</v>
      </c>
    </row>
    <row r="155" spans="4:4" ht="30">
      <c r="D155" s="3" t="s">
        <v>1063</v>
      </c>
    </row>
    <row r="156" spans="4:4">
      <c r="D156" s="3" t="s">
        <v>1064</v>
      </c>
    </row>
    <row r="157" spans="4:4">
      <c r="D157" s="3" t="s">
        <v>1065</v>
      </c>
    </row>
    <row r="158" spans="4:4">
      <c r="D158" s="3" t="s">
        <v>1066</v>
      </c>
    </row>
    <row r="159" spans="4:4">
      <c r="D159" s="3" t="s">
        <v>1067</v>
      </c>
    </row>
    <row r="160" spans="4:4">
      <c r="D160" s="3" t="s">
        <v>1068</v>
      </c>
    </row>
    <row r="161" spans="2:4">
      <c r="D161" s="3" t="s">
        <v>1069</v>
      </c>
    </row>
    <row r="162" spans="2:4">
      <c r="D162" s="3" t="s">
        <v>1070</v>
      </c>
    </row>
    <row r="163" spans="2:4">
      <c r="D163" s="3" t="s">
        <v>1071</v>
      </c>
    </row>
    <row r="164" spans="2:4">
      <c r="D164" s="3" t="s">
        <v>1072</v>
      </c>
    </row>
    <row r="165" spans="2:4">
      <c r="D165" s="3" t="s">
        <v>1073</v>
      </c>
    </row>
    <row r="166" spans="2:4">
      <c r="D166" s="3" t="s">
        <v>1074</v>
      </c>
    </row>
    <row r="167" spans="2:4">
      <c r="D167" s="3" t="s">
        <v>1096</v>
      </c>
    </row>
    <row r="168" spans="2:4" ht="30">
      <c r="D168" s="3" t="s">
        <v>1075</v>
      </c>
    </row>
    <row r="169" spans="2:4" ht="45">
      <c r="D169" s="3" t="s">
        <v>1099</v>
      </c>
    </row>
    <row r="170" spans="2:4">
      <c r="B170" s="8">
        <v>45573</v>
      </c>
      <c r="D170" s="3" t="s">
        <v>1076</v>
      </c>
    </row>
    <row r="171" spans="2:4">
      <c r="D171" s="3" t="s">
        <v>1077</v>
      </c>
    </row>
    <row r="172" spans="2:4">
      <c r="D172" s="3" t="s">
        <v>1078</v>
      </c>
    </row>
    <row r="173" spans="2:4">
      <c r="D173" s="3" t="s">
        <v>1079</v>
      </c>
    </row>
    <row r="174" spans="2:4">
      <c r="D174" s="3" t="s">
        <v>1080</v>
      </c>
    </row>
    <row r="175" spans="2:4">
      <c r="B175" s="8">
        <v>45574</v>
      </c>
      <c r="D175" s="3" t="s">
        <v>1081</v>
      </c>
    </row>
    <row r="176" spans="2:4">
      <c r="D176" s="3" t="s">
        <v>1082</v>
      </c>
    </row>
    <row r="178" spans="2:4">
      <c r="B178" s="8">
        <v>45628</v>
      </c>
      <c r="D178" s="3" t="s">
        <v>1094</v>
      </c>
    </row>
    <row r="179" spans="2:4">
      <c r="D179" s="3" t="s">
        <v>1095</v>
      </c>
    </row>
    <row r="180" spans="2:4">
      <c r="D180" s="3" t="s">
        <v>1097</v>
      </c>
    </row>
    <row r="181" spans="2:4">
      <c r="D181" s="3" t="s">
        <v>1098</v>
      </c>
    </row>
    <row r="182" spans="2:4" ht="45">
      <c r="D182" s="3" t="s">
        <v>1100</v>
      </c>
    </row>
    <row r="183" spans="2:4">
      <c r="D183" s="3" t="s">
        <v>1101</v>
      </c>
    </row>
    <row r="184" spans="2:4" ht="30">
      <c r="D184" s="3" t="s">
        <v>1103</v>
      </c>
    </row>
    <row r="185" spans="2:4">
      <c r="D185" s="3" t="s">
        <v>1116</v>
      </c>
    </row>
    <row r="186" spans="2:4" ht="30">
      <c r="D186" s="3" t="s">
        <v>1117</v>
      </c>
    </row>
    <row r="187" spans="2:4">
      <c r="D187" s="3" t="s">
        <v>1118</v>
      </c>
    </row>
    <row r="188" spans="2:4">
      <c r="D188" s="3" t="s">
        <v>1123</v>
      </c>
    </row>
    <row r="189" spans="2:4" ht="30">
      <c r="D189" s="3" t="s">
        <v>1158</v>
      </c>
    </row>
    <row r="190" spans="2:4">
      <c r="D190" s="3" t="s">
        <v>1225</v>
      </c>
    </row>
    <row r="191" spans="2:4">
      <c r="D191" s="3" t="s">
        <v>1226</v>
      </c>
    </row>
    <row r="192" spans="2:4">
      <c r="D192" s="3" t="s">
        <v>1259</v>
      </c>
    </row>
    <row r="193" spans="3:4" ht="30">
      <c r="D193" s="3" t="s">
        <v>1159</v>
      </c>
    </row>
    <row r="194" spans="3:4">
      <c r="D194" s="3" t="s">
        <v>1160</v>
      </c>
    </row>
    <row r="195" spans="3:4">
      <c r="D195" s="3" t="s">
        <v>1161</v>
      </c>
    </row>
    <row r="196" spans="3:4">
      <c r="D196" s="3" t="s">
        <v>1164</v>
      </c>
    </row>
    <row r="197" spans="3:4">
      <c r="D197" s="3" t="s">
        <v>1105</v>
      </c>
    </row>
    <row r="198" spans="3:4">
      <c r="D198" s="3" t="s">
        <v>1169</v>
      </c>
    </row>
    <row r="199" spans="3:4">
      <c r="D199" s="3" t="s">
        <v>1206</v>
      </c>
    </row>
    <row r="200" spans="3:4">
      <c r="D200" s="3" t="s">
        <v>1213</v>
      </c>
    </row>
    <row r="201" spans="3:4">
      <c r="C201" s="3"/>
      <c r="D201" s="3" t="s">
        <v>1108</v>
      </c>
    </row>
    <row r="202" spans="3:4">
      <c r="D202" s="3" t="s">
        <v>1109</v>
      </c>
    </row>
    <row r="203" spans="3:4">
      <c r="D203" s="3" t="s">
        <v>1111</v>
      </c>
    </row>
    <row r="204" spans="3:4">
      <c r="D204" s="3" t="s">
        <v>1112</v>
      </c>
    </row>
    <row r="205" spans="3:4" ht="30">
      <c r="D205" s="3" t="s">
        <v>1189</v>
      </c>
    </row>
    <row r="206" spans="3:4">
      <c r="D206" s="3" t="s">
        <v>1128</v>
      </c>
    </row>
    <row r="207" spans="3:4" ht="30">
      <c r="D207" s="3" t="s">
        <v>1129</v>
      </c>
    </row>
    <row r="208" spans="3:4" ht="30">
      <c r="D208" s="3" t="s">
        <v>1184</v>
      </c>
    </row>
    <row r="209" spans="4:4">
      <c r="D209" s="3" t="s">
        <v>1201</v>
      </c>
    </row>
    <row r="210" spans="4:4">
      <c r="D210" s="3" t="s">
        <v>1203</v>
      </c>
    </row>
    <row r="211" spans="4:4" ht="30">
      <c r="D211" s="3" t="s">
        <v>1204</v>
      </c>
    </row>
    <row r="212" spans="4:4" ht="30">
      <c r="D212" s="3" t="s">
        <v>1222</v>
      </c>
    </row>
    <row r="213" spans="4:4">
      <c r="D213" s="3" t="s">
        <v>1262</v>
      </c>
    </row>
    <row r="214" spans="4:4">
      <c r="D214" s="3" t="s">
        <v>1263</v>
      </c>
    </row>
    <row r="215" spans="4:4">
      <c r="D215" s="3" t="s">
        <v>1141</v>
      </c>
    </row>
    <row r="216" spans="4:4" ht="30">
      <c r="D216" s="3" t="s">
        <v>1142</v>
      </c>
    </row>
    <row r="217" spans="4:4" ht="30">
      <c r="D217" s="3" t="s">
        <v>1171</v>
      </c>
    </row>
    <row r="218" spans="4:4">
      <c r="D218" s="3" t="s">
        <v>1174</v>
      </c>
    </row>
    <row r="219" spans="4:4">
      <c r="D219" s="3" t="s">
        <v>1143</v>
      </c>
    </row>
    <row r="220" spans="4:4">
      <c r="D220" s="3" t="s">
        <v>1130</v>
      </c>
    </row>
    <row r="221" spans="4:4">
      <c r="D221" s="3" t="s">
        <v>1134</v>
      </c>
    </row>
    <row r="222" spans="4:4">
      <c r="D222" s="3" t="s">
        <v>1140</v>
      </c>
    </row>
    <row r="223" spans="4:4">
      <c r="D223" s="3" t="s">
        <v>1135</v>
      </c>
    </row>
    <row r="224" spans="4:4">
      <c r="D224" s="3" t="s">
        <v>1168</v>
      </c>
    </row>
    <row r="225" spans="2:4">
      <c r="D225" s="3" t="s">
        <v>1170</v>
      </c>
    </row>
    <row r="226" spans="2:4">
      <c r="D226" s="3" t="s">
        <v>1249</v>
      </c>
    </row>
    <row r="227" spans="2:4">
      <c r="D227" s="3" t="s">
        <v>1176</v>
      </c>
    </row>
    <row r="228" spans="2:4">
      <c r="D228" s="3" t="s">
        <v>1178</v>
      </c>
    </row>
    <row r="229" spans="2:4">
      <c r="D229" s="3" t="s">
        <v>1179</v>
      </c>
    </row>
    <row r="230" spans="2:4">
      <c r="D230" s="3" t="s">
        <v>1266</v>
      </c>
    </row>
    <row r="231" spans="2:4">
      <c r="D231" s="3" t="s">
        <v>1190</v>
      </c>
    </row>
    <row r="232" spans="2:4">
      <c r="D232" s="3" t="s">
        <v>1191</v>
      </c>
    </row>
    <row r="233" spans="2:4">
      <c r="D233" s="3" t="s">
        <v>1193</v>
      </c>
    </row>
    <row r="234" spans="2:4" ht="90">
      <c r="B234" s="8">
        <v>46414</v>
      </c>
      <c r="D234" s="3" t="s">
        <v>1268</v>
      </c>
    </row>
    <row r="235" spans="2:4" ht="45">
      <c r="D235" s="3" t="s">
        <v>1270</v>
      </c>
    </row>
    <row r="236" spans="2:4" ht="75">
      <c r="D236" s="3" t="s">
        <v>1273</v>
      </c>
    </row>
    <row r="237" spans="2:4" ht="195">
      <c r="D237" s="3" t="s">
        <v>1275</v>
      </c>
    </row>
    <row r="238" spans="2:4" ht="345">
      <c r="D238" s="3" t="s">
        <v>1277</v>
      </c>
    </row>
    <row r="239" spans="2:4" ht="135">
      <c r="D239" s="3" t="s">
        <v>1279</v>
      </c>
    </row>
    <row r="240" spans="2:4">
      <c r="D240" s="3" t="s">
        <v>1283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37694A10D9F841AADB7027ED3E5929" ma:contentTypeVersion="13" ma:contentTypeDescription="Creare un nuovo documento." ma:contentTypeScope="" ma:versionID="42283349a4d87d076ea992b20dca91f0">
  <xsd:schema xmlns:xsd="http://www.w3.org/2001/XMLSchema" xmlns:xs="http://www.w3.org/2001/XMLSchema" xmlns:p="http://schemas.microsoft.com/office/2006/metadata/properties" xmlns:ns2="c1ec6906-08df-41c9-83a1-eac91999dee9" xmlns:ns3="a145e628-3625-4d26-a7db-553936e59481" targetNamespace="http://schemas.microsoft.com/office/2006/metadata/properties" ma:root="true" ma:fieldsID="0f17c21d458acb0e8f9a6665beca5a63" ns2:_="" ns3:_="">
    <xsd:import namespace="c1ec6906-08df-41c9-83a1-eac91999dee9"/>
    <xsd:import namespace="a145e628-3625-4d26-a7db-553936e594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ec6906-08df-41c9-83a1-eac91999de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Tag immagine"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45e628-3625-4d26-a7db-553936e59481" elementFormDefault="qualified">
    <xsd:import namespace="http://schemas.microsoft.com/office/2006/documentManagement/types"/>
    <xsd:import namespace="http://schemas.microsoft.com/office/infopath/2007/PartnerControls"/>
    <xsd:element name="SharedWithUsers" ma:index="11"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Condiviso con dettagli" ma:internalName="SharedWithDetails" ma:readOnly="true">
      <xsd:simpleType>
        <xsd:restriction base="dms:Note">
          <xsd:maxLength value="255"/>
        </xsd:restriction>
      </xsd:simpleType>
    </xsd:element>
    <xsd:element name="TaxCatchAll" ma:index="15" nillable="true" ma:displayName="Taxonomy Catch All Column" ma:hidden="true" ma:list="{de1b23d2-ba81-4e82-97fb-123e10b81734}" ma:internalName="TaxCatchAll" ma:showField="CatchAllData" ma:web="a145e628-3625-4d26-a7db-553936e594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1ec6906-08df-41c9-83a1-eac91999dee9">
      <Terms xmlns="http://schemas.microsoft.com/office/infopath/2007/PartnerControls"/>
    </lcf76f155ced4ddcb4097134ff3c332f>
    <TaxCatchAll xmlns="a145e628-3625-4d26-a7db-553936e59481" xsi:nil="true"/>
  </documentManagement>
</p:properties>
</file>

<file path=customXml/itemProps1.xml><?xml version="1.0" encoding="utf-8"?>
<ds:datastoreItem xmlns:ds="http://schemas.openxmlformats.org/officeDocument/2006/customXml" ds:itemID="{BD086490-467C-4FBA-8BDB-C3AC259384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ec6906-08df-41c9-83a1-eac91999dee9"/>
    <ds:schemaRef ds:uri="a145e628-3625-4d26-a7db-553936e594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7E7DDD-CB1B-4B28-8295-C7A6A2101E01}">
  <ds:schemaRefs>
    <ds:schemaRef ds:uri="http://schemas.microsoft.com/sharepoint/v3/contenttype/forms"/>
  </ds:schemaRefs>
</ds:datastoreItem>
</file>

<file path=customXml/itemProps3.xml><?xml version="1.0" encoding="utf-8"?>
<ds:datastoreItem xmlns:ds="http://schemas.openxmlformats.org/officeDocument/2006/customXml" ds:itemID="{63A6BEA3-649C-4ADB-A4D1-2CB9DB7EB199}">
  <ds:schemaRefs>
    <ds:schemaRef ds:uri="http://schemas.microsoft.com/office/2006/metadata/properties"/>
    <ds:schemaRef ds:uri="http://schemas.microsoft.com/office/infopath/2007/PartnerControls"/>
    <ds:schemaRef ds:uri="c1ec6906-08df-41c9-83a1-eac91999dee9"/>
    <ds:schemaRef ds:uri="a145e628-3625-4d26-a7db-553936e59481"/>
  </ds:schemaRefs>
</ds:datastoreItem>
</file>

<file path=docMetadata/LabelInfo.xml><?xml version="1.0" encoding="utf-8"?>
<clbl:labelList xmlns:clbl="http://schemas.microsoft.com/office/2020/mipLabelMetadata">
  <clbl:label id="{9d258917-277f-42cd-a3cd-14c4e9ee58bc}" enabled="1" method="Standard" siteId="{38ae3bcd-9579-4fd4-adda-b42e1495d55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Cover page</vt:lpstr>
      <vt:lpstr>Packet_list</vt:lpstr>
      <vt:lpstr>Dictionary</vt:lpstr>
      <vt:lpstr>Packet_details</vt:lpstr>
      <vt:lpstr>Headers</vt:lpstr>
      <vt:lpstr>Checksum</vt:lpstr>
      <vt:lpstr>Amendment_record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2024-12-01T14:22:26Z</dcterms:created>
  <dcterms:modified xsi:type="dcterms:W3CDTF">2025-01-27T20:57:23Z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0x010100B537694A10D9F841AADB7027ED3E5929</vt:lpwstr>
  </property>
</Properties>
</file>